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7650"/>
  </bookViews>
  <sheets>
    <sheet name="Навчальний план" sheetId="3" r:id="rId1"/>
  </sheets>
  <calcPr calcId="145621"/>
</workbook>
</file>

<file path=xl/calcChain.xml><?xml version="1.0" encoding="utf-8"?>
<calcChain xmlns="http://schemas.openxmlformats.org/spreadsheetml/2006/main">
  <c r="AB103" i="3" l="1"/>
  <c r="AB101" i="3"/>
  <c r="AB99" i="3"/>
  <c r="AB83" i="3"/>
  <c r="AB81" i="3"/>
  <c r="AB77" i="3"/>
  <c r="AB76" i="3"/>
  <c r="AB75" i="3"/>
  <c r="AB74" i="3"/>
  <c r="S54" i="3" l="1"/>
  <c r="AD99" i="3" l="1"/>
  <c r="AT103" i="3"/>
  <c r="AR103" i="3"/>
  <c r="AT102" i="3"/>
  <c r="AR102" i="3"/>
  <c r="AT101" i="3"/>
  <c r="AR101" i="3"/>
  <c r="AT100" i="3"/>
  <c r="AR100" i="3"/>
  <c r="AT98" i="3"/>
  <c r="AR98" i="3"/>
  <c r="AT97" i="3"/>
  <c r="AR97" i="3"/>
  <c r="AT96" i="3"/>
  <c r="AR96" i="3"/>
  <c r="AT95" i="3"/>
  <c r="AR95" i="3"/>
  <c r="AT94" i="3"/>
  <c r="AR94" i="3"/>
  <c r="AP93" i="3"/>
  <c r="AN93" i="3"/>
  <c r="AP92" i="3"/>
  <c r="AN92" i="3"/>
  <c r="AP91" i="3"/>
  <c r="AN91" i="3"/>
  <c r="AP90" i="3"/>
  <c r="AN90" i="3"/>
  <c r="AP89" i="3"/>
  <c r="AN89" i="3"/>
  <c r="AP88" i="3"/>
  <c r="AN88" i="3"/>
  <c r="AP87" i="3"/>
  <c r="AN87" i="3"/>
  <c r="AP86" i="3"/>
  <c r="AN86" i="3"/>
  <c r="AP85" i="3"/>
  <c r="AN85" i="3"/>
  <c r="AP84" i="3"/>
  <c r="AN84" i="3"/>
  <c r="AP82" i="3"/>
  <c r="AN82" i="3"/>
  <c r="AP81" i="3"/>
  <c r="AN81" i="3"/>
  <c r="AP80" i="3"/>
  <c r="AN80" i="3"/>
  <c r="AP79" i="3"/>
  <c r="AN79" i="3"/>
  <c r="AP78" i="3"/>
  <c r="AN78" i="3"/>
  <c r="AP77" i="3"/>
  <c r="AN77" i="3"/>
  <c r="AP76" i="3"/>
  <c r="AN76" i="3"/>
  <c r="AP75" i="3"/>
  <c r="AN75" i="3"/>
  <c r="AP74" i="3"/>
  <c r="AN74" i="3"/>
  <c r="S53" i="3" l="1"/>
  <c r="W51" i="3"/>
  <c r="S51" i="3"/>
  <c r="AD98" i="3"/>
  <c r="AL98" i="3" s="1"/>
  <c r="AD103" i="3"/>
  <c r="AD102" i="3"/>
  <c r="AL102" i="3" s="1"/>
  <c r="AD101" i="3"/>
  <c r="AD100" i="3"/>
  <c r="AL100" i="3" s="1"/>
  <c r="AD97" i="3"/>
  <c r="AL97" i="3" s="1"/>
  <c r="AD96" i="3"/>
  <c r="AL96" i="3" s="1"/>
  <c r="AD95" i="3"/>
  <c r="AL95" i="3" s="1"/>
  <c r="AD94" i="3"/>
  <c r="AL94" i="3" s="1"/>
  <c r="AD93" i="3"/>
  <c r="AL93" i="3" s="1"/>
  <c r="AD92" i="3"/>
  <c r="AL92" i="3" s="1"/>
  <c r="AD91" i="3"/>
  <c r="AL91" i="3" s="1"/>
  <c r="AD90" i="3"/>
  <c r="AL90" i="3" s="1"/>
  <c r="AD89" i="3"/>
  <c r="AL89" i="3" s="1"/>
  <c r="AD88" i="3"/>
  <c r="AL88" i="3" s="1"/>
  <c r="AD87" i="3"/>
  <c r="AL87" i="3" s="1"/>
  <c r="AD86" i="3"/>
  <c r="AL86" i="3" s="1"/>
  <c r="AD85" i="3"/>
  <c r="AL85" i="3" s="1"/>
  <c r="AD84" i="3"/>
  <c r="AL84" i="3" s="1"/>
  <c r="AD83" i="3"/>
  <c r="AD82" i="3"/>
  <c r="AL82" i="3" s="1"/>
  <c r="AD81" i="3"/>
  <c r="AD80" i="3"/>
  <c r="AL80" i="3" s="1"/>
  <c r="AD79" i="3"/>
  <c r="AL79" i="3" s="1"/>
  <c r="AD78" i="3"/>
  <c r="AL78" i="3" s="1"/>
  <c r="AD77" i="3"/>
  <c r="AD76" i="3"/>
  <c r="AD75" i="3"/>
  <c r="AD74" i="3"/>
  <c r="AT55" i="3" l="1"/>
  <c r="AL103" i="3"/>
  <c r="AL101" i="3"/>
  <c r="AL77" i="3"/>
  <c r="Z32" i="3"/>
  <c r="V35" i="3" l="1"/>
  <c r="N35" i="3"/>
  <c r="J35" i="3"/>
  <c r="F35" i="3"/>
  <c r="R35" i="3"/>
  <c r="AB109" i="3" l="1"/>
  <c r="Z109" i="3"/>
  <c r="AL83" i="3" l="1"/>
  <c r="AL81" i="3"/>
  <c r="W54" i="3" l="1"/>
  <c r="W53" i="3"/>
  <c r="AN104" i="3"/>
  <c r="AX55" i="3" l="1"/>
  <c r="AA54" i="3" s="1"/>
  <c r="X130" i="3"/>
  <c r="R130" i="3"/>
  <c r="T130" i="3"/>
  <c r="AX48" i="3"/>
  <c r="AT48" i="3"/>
  <c r="AT52" i="3" l="1"/>
  <c r="AA53" i="3"/>
  <c r="AX52" i="3"/>
  <c r="BB104" i="3"/>
  <c r="AZ104" i="3"/>
  <c r="AX104" i="3"/>
  <c r="AV104" i="3"/>
  <c r="AT104" i="3"/>
  <c r="AR104" i="3"/>
  <c r="AP104" i="3"/>
  <c r="AH104" i="3"/>
  <c r="AF104" i="3"/>
  <c r="AD104" i="3"/>
  <c r="W49" i="3" s="1"/>
  <c r="Z104" i="3"/>
  <c r="BB55" i="3" l="1"/>
  <c r="AA51" i="3"/>
  <c r="S48" i="3"/>
  <c r="AT50" i="3" s="1"/>
  <c r="Z130" i="3"/>
  <c r="AF130" i="3"/>
  <c r="AD130" i="3" l="1"/>
  <c r="AP130" i="3"/>
  <c r="AT130" i="3"/>
  <c r="AN130" i="3"/>
  <c r="AR130" i="3"/>
  <c r="AH130" i="3"/>
  <c r="Z31" i="3"/>
  <c r="Z35" i="3" s="1"/>
  <c r="AL75" i="3"/>
  <c r="AL74" i="3" l="1"/>
  <c r="AP43" i="3" l="1"/>
  <c r="AL99" i="3" l="1"/>
  <c r="AJ104" i="3" l="1"/>
  <c r="AJ130" i="3" s="1"/>
  <c r="AB104" i="3" l="1"/>
  <c r="W48" i="3" s="1"/>
  <c r="AL76" i="3"/>
  <c r="AA49" i="3" l="1"/>
  <c r="AB130" i="3"/>
  <c r="AX50" i="3"/>
  <c r="BB48" i="3" s="1"/>
  <c r="AL104" i="3"/>
  <c r="AL130" i="3" s="1"/>
  <c r="AA48" i="3" l="1"/>
  <c r="BB50" i="3" l="1"/>
  <c r="BB52" i="3" s="1"/>
</calcChain>
</file>

<file path=xl/sharedStrings.xml><?xml version="1.0" encoding="utf-8"?>
<sst xmlns="http://schemas.openxmlformats.org/spreadsheetml/2006/main" count="359" uniqueCount="217">
  <si>
    <t>МІНІСТЕРСТВО ОСВІТИ І НАУКИ УКРАЇНИ</t>
  </si>
  <si>
    <t>Галузь знань: 27 Транспорт</t>
  </si>
  <si>
    <t>Години</t>
  </si>
  <si>
    <t>Кредити</t>
  </si>
  <si>
    <t>Лекції</t>
  </si>
  <si>
    <t>Самостійна робота</t>
  </si>
  <si>
    <t>1 курс</t>
  </si>
  <si>
    <t>2 курс</t>
  </si>
  <si>
    <t>з них:</t>
  </si>
  <si>
    <t>ПОГОДЖЕНО:</t>
  </si>
  <si>
    <t>Форма № Н-3.01</t>
  </si>
  <si>
    <t>1 ГРАФІК НАВЧАЛЬНОГО ПРОЦЕСУ</t>
  </si>
  <si>
    <t>Курс</t>
  </si>
  <si>
    <t>Разом</t>
  </si>
  <si>
    <t>4 АТЕСТАЦІЯ</t>
  </si>
  <si>
    <t>3 ПРАКТИКА</t>
  </si>
  <si>
    <t>Назва практики</t>
  </si>
  <si>
    <t>К</t>
  </si>
  <si>
    <t>С</t>
  </si>
  <si>
    <t>УМОВНІ ПОЗНАЧЕННЯ:</t>
  </si>
  <si>
    <t xml:space="preserve"> - </t>
  </si>
  <si>
    <t>теоретичне навчання</t>
  </si>
  <si>
    <t>канікули</t>
  </si>
  <si>
    <t>екзаменаційна сесія</t>
  </si>
  <si>
    <t>Н А В Ч А Л Ь Н И Й  П Л А Н</t>
  </si>
  <si>
    <t>Розподіл годин за тиждень</t>
  </si>
  <si>
    <t>Кількість годин</t>
  </si>
  <si>
    <t>Загальний обсяг</t>
  </si>
  <si>
    <t>аудиторних:</t>
  </si>
  <si>
    <t>Лабортаорні</t>
  </si>
  <si>
    <t>Екзамени</t>
  </si>
  <si>
    <t>Заліки</t>
  </si>
  <si>
    <t>Назва навчальної дисципліни</t>
  </si>
  <si>
    <t>Загальна кількість екзаменів:</t>
  </si>
  <si>
    <t>Загальна кількість заліків:</t>
  </si>
  <si>
    <t>Загальна кількість курсових робіт:</t>
  </si>
  <si>
    <t>Українська мова за професійним спрямуванням</t>
  </si>
  <si>
    <t>Всього</t>
  </si>
  <si>
    <t>Практичні</t>
  </si>
  <si>
    <t>Екологія та охорона навколишнього середовища</t>
  </si>
  <si>
    <t>Технологічна практика</t>
  </si>
  <si>
    <t>Навчально-плавальна практика</t>
  </si>
  <si>
    <t>Нормативні документи в судноплавстві та управління якістю</t>
  </si>
  <si>
    <t>Теоретич-не навчання</t>
  </si>
  <si>
    <t>Екзамена-ційна    сесія</t>
  </si>
  <si>
    <t>Т</t>
  </si>
  <si>
    <t>ТП</t>
  </si>
  <si>
    <t>НП</t>
  </si>
  <si>
    <t>ВП</t>
  </si>
  <si>
    <t>навчально-плавальна практика</t>
  </si>
  <si>
    <t xml:space="preserve"> - виробничо-плавальна практика</t>
  </si>
  <si>
    <t>ТЗ</t>
  </si>
  <si>
    <t xml:space="preserve"> -</t>
  </si>
  <si>
    <t>заліковий тиждень</t>
  </si>
  <si>
    <t>Разом:</t>
  </si>
  <si>
    <t>РАЗОМ:</t>
  </si>
  <si>
    <t>Тижнів</t>
  </si>
  <si>
    <t>Шифр дисципліни</t>
  </si>
  <si>
    <t>Англійська мова за професійним спрямуванням</t>
  </si>
  <si>
    <t>Безпека життєдіяльності, основи охорони праці та медична допомога</t>
  </si>
  <si>
    <t>2 БЮДЖЕТ ЧАСУ (ТИЖНІ)</t>
  </si>
  <si>
    <t>%</t>
  </si>
  <si>
    <t>Навчальне навантаження згідно плану</t>
  </si>
  <si>
    <t>6  ПЛАН НАВЧАЛЬНОГО ПРОЦЕСУ</t>
  </si>
  <si>
    <t>Технологічна</t>
  </si>
  <si>
    <t>Навчально-плавальна</t>
  </si>
  <si>
    <t>НАЙМЕНУВАННЯ НАВЧАЛЬНИХ ГРУП</t>
  </si>
  <si>
    <t>УХВАЛЕНО:</t>
  </si>
  <si>
    <t>факультету експлуатації технічних систем на водному транспорті</t>
  </si>
  <si>
    <t>О. А.Сьомін</t>
  </si>
  <si>
    <t>Гарант освітньо-професійної програми,</t>
  </si>
  <si>
    <t xml:space="preserve">На засіданні кафедри суднових енергетичних </t>
  </si>
  <si>
    <t>установок, допоміжних механизмів та їх експлуатації</t>
  </si>
  <si>
    <t>систем на водному транспорті</t>
  </si>
  <si>
    <t>НАВЧАЛЬНИЙ ПЛАН                                                                                                        ЗА СПЕЦІАЛЬНІСТЮ 271                                                          "РІЧКОВИЙ ТА МОРСЬКИЙ ТРАНСПОРТ"</t>
  </si>
  <si>
    <t>Технічне обслуговування та ремонт суднових технічних засобів</t>
  </si>
  <si>
    <t>ВЕРЕСЕНЬ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</si>
  <si>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</si>
  <si>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</si>
  <si>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</si>
  <si>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</si>
  <si>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</si>
  <si>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</si>
  <si>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</si>
  <si>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</si>
  <si>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</si>
  <si>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</si>
  <si>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</si>
  <si>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ДЕРЖАВНИЙ УНІВЕРСИТЕТ ІНФРАСТРУКТУРИ ТА ТЕХНОЛОГІЙ</t>
  </si>
  <si>
    <t>к.т.н.</t>
  </si>
  <si>
    <t>КИЇВСЬКИЙ ІНСТИТУТ ВОДНОГО ТРАНСПОРТУ</t>
  </si>
  <si>
    <t>ІМЕНІ ГЕТЬМАНА ПЕТРА КОНАШЕВИЧА-САГАЙДАЧНОГО</t>
  </si>
  <si>
    <t>Тренажерна підготовка</t>
  </si>
  <si>
    <t>Примітки</t>
  </si>
  <si>
    <t>Сторінка 2 з 3</t>
  </si>
  <si>
    <t xml:space="preserve">технологічна практика </t>
  </si>
  <si>
    <t>Декан</t>
  </si>
  <si>
    <t>Вища та прикладна математика</t>
  </si>
  <si>
    <t>Ф2</t>
  </si>
  <si>
    <t xml:space="preserve">6.3 ФАКУЛЬТАТИВНА ПІДГОТОВКА  </t>
  </si>
  <si>
    <t>Атестація</t>
  </si>
  <si>
    <t>Форма    атестації</t>
  </si>
  <si>
    <t>А</t>
  </si>
  <si>
    <t xml:space="preserve"> атестація</t>
  </si>
  <si>
    <t>6.4 АТЕСТАЦІЯ</t>
  </si>
  <si>
    <t>Атестаційний кваліфіка-ційний екзамен</t>
  </si>
  <si>
    <t>ОК1</t>
  </si>
  <si>
    <t>6.1 ОБОВ'ЯЗКОВІ ДИСЦИПЛІНИ (ОБОВ`ЯЗКОВІ НОРМАТИВНІ КОМПОНЕНТИ ОСВІТНЬОЇ ПРОГРАМИ)</t>
  </si>
  <si>
    <t>ОК3</t>
  </si>
  <si>
    <t>ОК4</t>
  </si>
  <si>
    <t>ОК5</t>
  </si>
  <si>
    <t>ОК6</t>
  </si>
  <si>
    <t>ОК7</t>
  </si>
  <si>
    <t>ОК8</t>
  </si>
  <si>
    <t>ОК9</t>
  </si>
  <si>
    <t>ОК10</t>
  </si>
  <si>
    <t>ОК11</t>
  </si>
  <si>
    <t>ОК12</t>
  </si>
  <si>
    <t>ОК13</t>
  </si>
  <si>
    <t>ОК14</t>
  </si>
  <si>
    <t>ОК15</t>
  </si>
  <si>
    <t>ОК16</t>
  </si>
  <si>
    <t>ОК17</t>
  </si>
  <si>
    <t>ОК18</t>
  </si>
  <si>
    <t>ОК19</t>
  </si>
  <si>
    <t>ОК20</t>
  </si>
  <si>
    <t>ОК21</t>
  </si>
  <si>
    <t>ОК22</t>
  </si>
  <si>
    <t>ОК23</t>
  </si>
  <si>
    <t>ОК24</t>
  </si>
  <si>
    <t>ОК25</t>
  </si>
  <si>
    <t>ОК26</t>
  </si>
  <si>
    <t>ОК27</t>
  </si>
  <si>
    <t>ОК28</t>
  </si>
  <si>
    <t>ОК29</t>
  </si>
  <si>
    <t>ОК30</t>
  </si>
  <si>
    <t>ОК32</t>
  </si>
  <si>
    <t>ЗАГАЛЬНИЙ ОБСЯГ          ОБОВ`ЯЗКОВИХ КОМПОНЕНТ:</t>
  </si>
  <si>
    <t>6.2 РЕКОМЕНДОВАНІ ВИБІРКОВІ ДИСЦИПЛІНИ (ВИБІРКОВІ КОМПОНЕНТИ ОСВІТНЬОЇ ПРОГРАМИ)</t>
  </si>
  <si>
    <t>ЗАГАЛЬНИЙ ОБСЯГ ВИБІРКОВИХ КОМПОНЕНТ, НЕ БІЛЬШЕ:</t>
  </si>
  <si>
    <t>Складання атестаційного екзамену</t>
  </si>
  <si>
    <t>ЗАГАЛОМ ПО СЕМЕСТРАХ:</t>
  </si>
  <si>
    <t>1. ОБОВЯЗКОВІ ДИСЦИПЛІНИ</t>
  </si>
  <si>
    <t>2. ВИБІРКОВІ ДИСЦИПЛІНИ</t>
  </si>
  <si>
    <t xml:space="preserve">5 СТРУКТУРА НАВЧАЛЬНОГО ПЛАНУ </t>
  </si>
  <si>
    <t>3 ПРАКТИКА ОБОВЯЗКОВА</t>
  </si>
  <si>
    <t>Ректор ДУІТ</t>
  </si>
  <si>
    <t>Основи суднової енергетики та конструкції двигуна</t>
  </si>
  <si>
    <t>Курсові роботи</t>
  </si>
  <si>
    <t>Розрахунково-графічні роботи</t>
  </si>
  <si>
    <t xml:space="preserve">Вченою радою ДУІТ </t>
  </si>
  <si>
    <t>ЗАТВЕРДЖЕНИЙ:</t>
  </si>
  <si>
    <t>ВВЕДЕНИЙ В ДІЮ:</t>
  </si>
  <si>
    <t>Н.С.Брайковська</t>
  </si>
  <si>
    <t>Будова судна</t>
  </si>
  <si>
    <t>Боротьба за живучість судна та виживання в екстремальних умовах</t>
  </si>
  <si>
    <t>ЗАГАЛЬНА ЧАСТКА                                                                  АУДИТОРНОГО НАВАНТАЖЕННЯ,%</t>
  </si>
  <si>
    <t>ВБ</t>
  </si>
  <si>
    <t>Канікули</t>
  </si>
  <si>
    <t>Спеціальність: 271 Морський та внутрішній водний транспорт</t>
  </si>
  <si>
    <t>Гідротехнічні споруди</t>
  </si>
  <si>
    <t>Плавання та рятування на воді</t>
  </si>
  <si>
    <t xml:space="preserve">Вибіркові предмети </t>
  </si>
  <si>
    <t>Ступінь вищої освіти: МОЛОДШИЙ БАКАЛАВР</t>
  </si>
  <si>
    <t>Строк навчання: 2 роки</t>
  </si>
  <si>
    <t>Рівень вищої освіти: початковий (короткий цикл)</t>
  </si>
  <si>
    <t xml:space="preserve">5. ПЕРШИЙ КУРС </t>
  </si>
  <si>
    <t xml:space="preserve">6. ДРУГИЙ КУРС </t>
  </si>
  <si>
    <t>Основи електротехніки та суднової електроенергетики</t>
  </si>
  <si>
    <t>Технічна механіка</t>
  </si>
  <si>
    <t>ЗАГАЛЬНИЙ ОБСЯГ ЗА 2 РОКИ</t>
  </si>
  <si>
    <t xml:space="preserve">2 курс: </t>
  </si>
  <si>
    <t>мб,бак-всі</t>
  </si>
  <si>
    <t>бак ск - всі</t>
  </si>
  <si>
    <t>ЕСЕЗА мб</t>
  </si>
  <si>
    <t>УСТСКбак</t>
  </si>
  <si>
    <t>УСТСК ск</t>
  </si>
  <si>
    <t>Персональний менеджмент для моряків</t>
  </si>
  <si>
    <t>Поточне викладання</t>
  </si>
  <si>
    <t>4. ПРАКТИКА ВИБІРКОВА</t>
  </si>
  <si>
    <t>Форма навчання: ЗАОЧНА</t>
  </si>
  <si>
    <t>Практика</t>
  </si>
  <si>
    <t>1 семестр лекційний</t>
  </si>
  <si>
    <t>2 семестр практ-екз</t>
  </si>
  <si>
    <t>3 семестр лекційний</t>
  </si>
  <si>
    <t>4 семестр практ-екз</t>
  </si>
  <si>
    <t>12 днів</t>
  </si>
  <si>
    <t>17 днів</t>
  </si>
  <si>
    <t>Загальна кількість годин на день:</t>
  </si>
  <si>
    <t>Загальна кількість дисциплін:</t>
  </si>
  <si>
    <t>Загальна кількість атестаційних комплексних іспитів:</t>
  </si>
  <si>
    <t>Розподіл за курсами</t>
  </si>
  <si>
    <t>Історія судноплавства та суднобудування України</t>
  </si>
  <si>
    <t>НП-271МВВТ-271.04-СВВШ-МБ-01-2023</t>
  </si>
  <si>
    <t xml:space="preserve">з 01.09.2023 р.
Нак.№021-04-304/з 
від 28.05.2021
Нак.№021-04-304/з 
від 28.05.2021
</t>
  </si>
  <si>
    <t>Спеціалізація: Судноводіння на внутрішніх водних шляхах</t>
  </si>
  <si>
    <t>ОПП: Судноводіння на внутрішніх водних шляхах</t>
  </si>
  <si>
    <t>___________.2023</t>
  </si>
  <si>
    <t>Управління судновими операціями</t>
  </si>
  <si>
    <t>Метеорологія на ВВШ</t>
  </si>
  <si>
    <t>Німецька мова за професійним спрмуванням</t>
  </si>
  <si>
    <t>Лоція внутрішніх водних шляхів</t>
  </si>
  <si>
    <t>Судноводіння на ВВШ та навігаційно-гідрогрофічне обладнання</t>
  </si>
  <si>
    <t>Суднові системи та пристрої</t>
  </si>
  <si>
    <t>Правила плавання по ВВШ</t>
  </si>
  <si>
    <t>Річкові інформаційні системи та РЛС</t>
  </si>
  <si>
    <t>Автоматизовані комплекси судноводіння та картографічні системи</t>
  </si>
  <si>
    <t>Суднові енергетичні та електроенергетичні комплекси</t>
  </si>
  <si>
    <t>3</t>
  </si>
  <si>
    <t>Мореходні якості суден</t>
  </si>
  <si>
    <t>ОПП: "СУДНОВОДІННЯ НА ВНУТРІШНІХ ВОДНИХ ШЛЯХАХ"</t>
  </si>
  <si>
    <t>Докт.філос. Зазірний А.А.</t>
  </si>
  <si>
    <t>Протокол № 8 від 15.03.2023 р.</t>
  </si>
  <si>
    <t>Протокол № Ж від    .2022 р.</t>
  </si>
  <si>
    <t>Нак.№</t>
  </si>
  <si>
    <t xml:space="preserve">ОПП: "СУДНОВОДІННЯ НА ВНУТРІШНІХ ВОДНИХ ШЛЯХАХ"                                              </t>
  </si>
  <si>
    <r>
      <t xml:space="preserve">Українська мова для іноземців </t>
    </r>
    <r>
      <rPr>
        <i/>
        <sz val="11"/>
        <rFont val="Times New Roman"/>
        <family val="1"/>
        <charset val="204"/>
      </rPr>
      <t>(призначається за рішенням вченої ради)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</si>
</sst>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66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6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 applyFill="1"/>
    <xf numFmtId="0" fontId="1" fillId="0" borderId="0" xfId="0" applyFont="1" applyFill="1" applyBorder="1"/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22" xfId="0" applyFont="1" applyFill="1" applyBorder="1" applyAlignment="1">
      <alignment horizontal="center" vertical="center" textRotation="90" wrapText="1"/>
    </xf>
    <xf numFmtId="0" fontId="3" fillId="0" borderId="27" xfId="0" applyFont="1" applyFill="1" applyBorder="1" applyAlignment="1">
      <alignment horizontal="center" vertical="center" textRotation="90" wrapText="1"/>
    </xf>
    <xf numFmtId="0" fontId="3" fillId="0" borderId="36" xfId="0" applyFont="1" applyFill="1" applyBorder="1" applyAlignment="1">
      <alignment horizontal="center" vertical="center" textRotation="90" wrapText="1"/>
    </xf>
    <xf numFmtId="0" fontId="3" fillId="0" borderId="20" xfId="0" applyFont="1" applyFill="1" applyBorder="1" applyAlignment="1">
      <alignment horizontal="center" vertical="center" textRotation="90" wrapText="1"/>
    </xf>
    <xf numFmtId="0" fontId="3" fillId="0" borderId="32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 textRotation="90" wrapText="1"/>
    </xf>
    <xf numFmtId="0" fontId="3" fillId="0" borderId="36" xfId="0" applyFont="1" applyBorder="1" applyAlignment="1">
      <alignment horizontal="center" vertical="center" textRotation="90" wrapText="1"/>
    </xf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right" vertical="center"/>
    </xf>
    <xf numFmtId="0" fontId="8" fillId="0" borderId="15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51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6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textRotation="90" wrapText="1"/>
    </xf>
    <xf numFmtId="0" fontId="3" fillId="0" borderId="3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61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62" xfId="0" applyFont="1" applyBorder="1" applyAlignment="1">
      <alignment horizontal="center" vertical="center"/>
    </xf>
    <xf numFmtId="0" fontId="12" fillId="0" borderId="61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5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49" fontId="2" fillId="0" borderId="22" xfId="0" applyNumberFormat="1" applyFont="1" applyFill="1" applyBorder="1" applyAlignment="1">
      <alignment horizontal="center" vertical="center"/>
    </xf>
    <xf numFmtId="49" fontId="2" fillId="0" borderId="53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23" xfId="0" applyNumberFormat="1" applyFont="1" applyFill="1" applyBorder="1" applyAlignment="1">
      <alignment horizontal="center" vertical="center"/>
    </xf>
    <xf numFmtId="1" fontId="2" fillId="0" borderId="53" xfId="0" applyNumberFormat="1" applyFont="1" applyFill="1" applyBorder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/>
    </xf>
    <xf numFmtId="1" fontId="2" fillId="0" borderId="23" xfId="0" applyNumberFormat="1" applyFont="1" applyFill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50" xfId="0" applyNumberFormat="1" applyFont="1" applyFill="1" applyBorder="1" applyAlignment="1">
      <alignment horizontal="center" vertical="center"/>
    </xf>
    <xf numFmtId="49" fontId="2" fillId="0" borderId="51" xfId="0" applyNumberFormat="1" applyFont="1" applyFill="1" applyBorder="1" applyAlignment="1">
      <alignment horizontal="center" vertical="center"/>
    </xf>
    <xf numFmtId="49" fontId="14" fillId="0" borderId="8" xfId="0" applyNumberFormat="1" applyFont="1" applyFill="1" applyBorder="1" applyAlignment="1">
      <alignment horizontal="center" vertical="center"/>
    </xf>
    <xf numFmtId="49" fontId="14" fillId="0" borderId="14" xfId="0" applyNumberFormat="1" applyFont="1" applyFill="1" applyBorder="1" applyAlignment="1">
      <alignment horizontal="center" vertical="center"/>
    </xf>
    <xf numFmtId="49" fontId="14" fillId="0" borderId="7" xfId="0" applyNumberFormat="1" applyFont="1" applyFill="1" applyBorder="1" applyAlignment="1">
      <alignment horizontal="center" vertical="center"/>
    </xf>
    <xf numFmtId="49" fontId="2" fillId="0" borderId="54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49" fontId="2" fillId="0" borderId="30" xfId="0" applyNumberFormat="1" applyFont="1" applyFill="1" applyBorder="1" applyAlignment="1">
      <alignment horizontal="center" vertical="center"/>
    </xf>
    <xf numFmtId="1" fontId="14" fillId="0" borderId="54" xfId="0" applyNumberFormat="1" applyFont="1" applyFill="1" applyBorder="1" applyAlignment="1">
      <alignment horizontal="center" vertical="center"/>
    </xf>
    <xf numFmtId="1" fontId="14" fillId="0" borderId="29" xfId="0" applyNumberFormat="1" applyFont="1" applyFill="1" applyBorder="1" applyAlignment="1">
      <alignment horizontal="center" vertical="center"/>
    </xf>
    <xf numFmtId="1" fontId="14" fillId="0" borderId="30" xfId="0" applyNumberFormat="1" applyFont="1" applyFill="1" applyBorder="1" applyAlignment="1">
      <alignment horizontal="center" vertical="center"/>
    </xf>
    <xf numFmtId="0" fontId="15" fillId="0" borderId="2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1" fontId="2" fillId="0" borderId="55" xfId="0" applyNumberFormat="1" applyFont="1" applyBorder="1" applyAlignment="1">
      <alignment horizontal="center" vertical="center"/>
    </xf>
    <xf numFmtId="1" fontId="2" fillId="0" borderId="41" xfId="0" applyNumberFormat="1" applyFont="1" applyBorder="1" applyAlignment="1">
      <alignment horizontal="center" vertical="center"/>
    </xf>
    <xf numFmtId="1" fontId="2" fillId="0" borderId="45" xfId="0" applyNumberFormat="1" applyFont="1" applyBorder="1" applyAlignment="1">
      <alignment horizontal="center" vertical="center"/>
    </xf>
    <xf numFmtId="1" fontId="2" fillId="0" borderId="40" xfId="0" applyNumberFormat="1" applyFont="1" applyBorder="1" applyAlignment="1">
      <alignment horizontal="center" vertical="center"/>
    </xf>
    <xf numFmtId="1" fontId="2" fillId="0" borderId="42" xfId="0" applyNumberFormat="1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3" fillId="0" borderId="54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left" vertical="center"/>
    </xf>
    <xf numFmtId="0" fontId="3" fillId="0" borderId="56" xfId="0" applyFont="1" applyBorder="1" applyAlignment="1">
      <alignment horizontal="left" vertical="center" wrapText="1"/>
    </xf>
    <xf numFmtId="0" fontId="3" fillId="0" borderId="57" xfId="0" applyFont="1" applyBorder="1" applyAlignment="1">
      <alignment horizontal="left" vertical="center" wrapText="1"/>
    </xf>
    <xf numFmtId="0" fontId="3" fillId="0" borderId="58" xfId="0" applyFont="1" applyBorder="1" applyAlignment="1">
      <alignment horizontal="left" vertical="center" wrapText="1"/>
    </xf>
    <xf numFmtId="0" fontId="3" fillId="0" borderId="56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61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62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3" fillId="0" borderId="56" xfId="0" applyFont="1" applyBorder="1" applyAlignment="1">
      <alignment horizontal="right" vertical="center"/>
    </xf>
    <xf numFmtId="0" fontId="3" fillId="0" borderId="57" xfId="0" applyFont="1" applyBorder="1" applyAlignment="1">
      <alignment horizontal="right" vertical="center"/>
    </xf>
    <xf numFmtId="0" fontId="3" fillId="0" borderId="58" xfId="0" applyFont="1" applyBorder="1" applyAlignment="1">
      <alignment horizontal="right" vertical="center"/>
    </xf>
    <xf numFmtId="0" fontId="3" fillId="0" borderId="25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3" fillId="0" borderId="56" xfId="0" applyFont="1" applyBorder="1" applyAlignment="1">
      <alignment horizontal="left" vertical="center"/>
    </xf>
    <xf numFmtId="0" fontId="3" fillId="0" borderId="57" xfId="0" applyFont="1" applyBorder="1" applyAlignment="1">
      <alignment horizontal="left" vertical="center"/>
    </xf>
    <xf numFmtId="0" fontId="3" fillId="0" borderId="58" xfId="0" applyFont="1" applyBorder="1" applyAlignment="1">
      <alignment horizontal="left" vertical="center"/>
    </xf>
    <xf numFmtId="0" fontId="2" fillId="0" borderId="56" xfId="0" applyFont="1" applyBorder="1" applyAlignment="1">
      <alignment horizontal="left" vertical="center"/>
    </xf>
    <xf numFmtId="0" fontId="2" fillId="0" borderId="57" xfId="0" applyFont="1" applyBorder="1" applyAlignment="1">
      <alignment horizontal="left" vertical="center"/>
    </xf>
    <xf numFmtId="0" fontId="2" fillId="0" borderId="58" xfId="0" applyFont="1" applyBorder="1" applyAlignment="1">
      <alignment horizontal="left" vertical="center"/>
    </xf>
    <xf numFmtId="0" fontId="2" fillId="0" borderId="5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164" fontId="2" fillId="0" borderId="56" xfId="0" applyNumberFormat="1" applyFont="1" applyBorder="1" applyAlignment="1">
      <alignment horizontal="center" vertical="center"/>
    </xf>
    <xf numFmtId="164" fontId="2" fillId="0" borderId="58" xfId="0" applyNumberFormat="1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164" fontId="2" fillId="0" borderId="59" xfId="0" applyNumberFormat="1" applyFont="1" applyBorder="1" applyAlignment="1">
      <alignment horizontal="center" vertical="center"/>
    </xf>
    <xf numFmtId="164" fontId="2" fillId="0" borderId="44" xfId="0" applyNumberFormat="1" applyFont="1" applyBorder="1" applyAlignment="1">
      <alignment horizontal="center" vertical="center"/>
    </xf>
    <xf numFmtId="0" fontId="2" fillId="0" borderId="58" xfId="0" applyFont="1" applyBorder="1" applyAlignment="1">
      <alignment horizontal="left" vertical="center" wrapText="1"/>
    </xf>
    <xf numFmtId="1" fontId="3" fillId="0" borderId="56" xfId="0" applyNumberFormat="1" applyFont="1" applyBorder="1" applyAlignment="1">
      <alignment horizontal="center" vertical="center"/>
    </xf>
    <xf numFmtId="1" fontId="3" fillId="0" borderId="58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5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164" fontId="2" fillId="0" borderId="53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4" fontId="2" fillId="0" borderId="53" xfId="0" applyNumberFormat="1" applyFont="1" applyBorder="1" applyAlignment="1">
      <alignment horizontal="left" vertical="center"/>
    </xf>
    <xf numFmtId="14" fontId="2" fillId="0" borderId="5" xfId="0" applyNumberFormat="1" applyFont="1" applyBorder="1" applyAlignment="1">
      <alignment horizontal="left" vertical="center"/>
    </xf>
    <xf numFmtId="14" fontId="2" fillId="0" borderId="23" xfId="0" applyNumberFormat="1" applyFont="1" applyBorder="1" applyAlignment="1">
      <alignment horizontal="left" vertical="center"/>
    </xf>
    <xf numFmtId="0" fontId="2" fillId="0" borderId="5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 textRotation="89" wrapText="1"/>
    </xf>
    <xf numFmtId="0" fontId="3" fillId="0" borderId="35" xfId="0" applyFont="1" applyBorder="1" applyAlignment="1">
      <alignment horizontal="center" vertical="center" textRotation="89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textRotation="89" wrapText="1"/>
    </xf>
    <xf numFmtId="0" fontId="3" fillId="0" borderId="22" xfId="0" applyFont="1" applyBorder="1" applyAlignment="1">
      <alignment horizontal="center" vertical="center" textRotation="89" wrapText="1"/>
    </xf>
    <xf numFmtId="0" fontId="3" fillId="0" borderId="16" xfId="0" applyFont="1" applyBorder="1" applyAlignment="1">
      <alignment horizontal="center" vertical="center" textRotation="89" wrapText="1"/>
    </xf>
    <xf numFmtId="0" fontId="3" fillId="0" borderId="16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horizontal="center" vertical="center" textRotation="90" wrapText="1"/>
    </xf>
    <xf numFmtId="0" fontId="16" fillId="0" borderId="46" xfId="0" applyFont="1" applyBorder="1" applyAlignment="1">
      <alignment horizontal="center" vertical="center" textRotation="89" wrapText="1"/>
    </xf>
    <xf numFmtId="0" fontId="16" fillId="0" borderId="47" xfId="0" applyFont="1" applyBorder="1" applyAlignment="1">
      <alignment horizontal="center" vertical="center" textRotation="89" wrapText="1"/>
    </xf>
    <xf numFmtId="0" fontId="3" fillId="0" borderId="63" xfId="0" applyFont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textRotation="90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89" wrapText="1"/>
    </xf>
    <xf numFmtId="0" fontId="16" fillId="0" borderId="60" xfId="0" applyFont="1" applyBorder="1" applyAlignment="1">
      <alignment horizontal="center" vertical="center" textRotation="89" wrapText="1"/>
    </xf>
    <xf numFmtId="0" fontId="16" fillId="0" borderId="0" xfId="0" applyFont="1" applyBorder="1" applyAlignment="1">
      <alignment horizontal="center" vertical="center" textRotation="89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52" xfId="0" applyFont="1" applyBorder="1" applyAlignment="1">
      <alignment horizontal="center" vertical="center" textRotation="90" wrapText="1"/>
    </xf>
    <xf numFmtId="0" fontId="13" fillId="0" borderId="2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22" xfId="0" applyFont="1" applyBorder="1" applyAlignment="1">
      <alignment horizontal="center" vertical="center" textRotation="90" wrapText="1"/>
    </xf>
    <xf numFmtId="0" fontId="13" fillId="0" borderId="20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textRotation="90" wrapText="1"/>
    </xf>
    <xf numFmtId="0" fontId="13" fillId="0" borderId="22" xfId="0" applyFont="1" applyBorder="1" applyAlignment="1">
      <alignment horizontal="center" vertical="center" textRotation="90" wrapText="1"/>
    </xf>
    <xf numFmtId="0" fontId="13" fillId="0" borderId="24" xfId="0" applyFont="1" applyBorder="1" applyAlignment="1">
      <alignment horizontal="center" vertical="center" textRotation="90" wrapText="1"/>
    </xf>
    <xf numFmtId="0" fontId="13" fillId="0" borderId="12" xfId="0" applyFont="1" applyBorder="1" applyAlignment="1">
      <alignment horizontal="center" vertical="center" textRotation="90" wrapText="1"/>
    </xf>
    <xf numFmtId="0" fontId="13" fillId="0" borderId="37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13" fillId="0" borderId="60" xfId="0" applyFont="1" applyBorder="1" applyAlignment="1">
      <alignment horizontal="center" vertical="center" textRotation="90" wrapText="1"/>
    </xf>
    <xf numFmtId="0" fontId="13" fillId="0" borderId="0" xfId="0" applyFont="1" applyBorder="1" applyAlignment="1">
      <alignment horizontal="center" vertical="center" textRotation="90" wrapText="1"/>
    </xf>
    <xf numFmtId="0" fontId="13" fillId="0" borderId="52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32" xfId="0" applyFont="1" applyBorder="1" applyAlignment="1">
      <alignment horizontal="center" vertical="center" textRotation="89" wrapText="1"/>
    </xf>
    <xf numFmtId="0" fontId="3" fillId="0" borderId="36" xfId="0" applyFont="1" applyBorder="1" applyAlignment="1">
      <alignment horizontal="center" vertical="center" textRotation="89" wrapText="1"/>
    </xf>
    <xf numFmtId="0" fontId="3" fillId="0" borderId="3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textRotation="89" wrapText="1"/>
    </xf>
    <xf numFmtId="0" fontId="16" fillId="0" borderId="25" xfId="0" applyFont="1" applyBorder="1" applyAlignment="1">
      <alignment horizontal="center" vertical="center" textRotation="89" wrapText="1"/>
    </xf>
    <xf numFmtId="0" fontId="16" fillId="0" borderId="43" xfId="0" applyFont="1" applyBorder="1" applyAlignment="1">
      <alignment horizontal="center" vertical="center" textRotation="89" wrapText="1"/>
    </xf>
    <xf numFmtId="0" fontId="3" fillId="0" borderId="49" xfId="0" applyFont="1" applyBorder="1" applyAlignment="1">
      <alignment horizontal="center" vertical="center" textRotation="90" wrapText="1"/>
    </xf>
    <xf numFmtId="0" fontId="3" fillId="0" borderId="38" xfId="0" applyFont="1" applyBorder="1" applyAlignment="1">
      <alignment horizontal="center" vertical="center" textRotation="90" wrapText="1"/>
    </xf>
    <xf numFmtId="0" fontId="3" fillId="0" borderId="32" xfId="0" applyFont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vertical="center" textRotation="90" wrapText="1"/>
    </xf>
    <xf numFmtId="0" fontId="13" fillId="0" borderId="25" xfId="0" applyFont="1" applyBorder="1" applyAlignment="1">
      <alignment horizontal="center" vertical="center" textRotation="90" wrapText="1"/>
    </xf>
    <xf numFmtId="0" fontId="13" fillId="0" borderId="43" xfId="0" applyFont="1" applyBorder="1" applyAlignment="1">
      <alignment horizontal="center" vertical="center" textRotation="90" wrapText="1"/>
    </xf>
    <xf numFmtId="0" fontId="13" fillId="0" borderId="38" xfId="0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 vertical="center" readingOrder="1"/>
    </xf>
    <xf numFmtId="0" fontId="3" fillId="0" borderId="43" xfId="0" applyFont="1" applyBorder="1" applyAlignment="1">
      <alignment horizontal="center" vertical="center" readingOrder="1"/>
    </xf>
    <xf numFmtId="0" fontId="3" fillId="0" borderId="38" xfId="0" applyFont="1" applyBorder="1" applyAlignment="1">
      <alignment horizontal="center" vertical="center" readingOrder="1"/>
    </xf>
    <xf numFmtId="0" fontId="11" fillId="0" borderId="15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17" fillId="0" borderId="18" xfId="0" applyFont="1" applyFill="1" applyBorder="1" applyAlignment="1">
      <alignment horizontal="left" vertical="center" wrapText="1"/>
    </xf>
    <xf numFmtId="0" fontId="18" fillId="0" borderId="18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6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62" xfId="0" applyFont="1" applyFill="1" applyBorder="1" applyAlignment="1">
      <alignment horizontal="center" vertical="center"/>
    </xf>
    <xf numFmtId="0" fontId="2" fillId="0" borderId="64" xfId="0" applyFont="1" applyFill="1" applyBorder="1" applyAlignment="1">
      <alignment horizontal="center" vertical="center"/>
    </xf>
    <xf numFmtId="0" fontId="2" fillId="0" borderId="65" xfId="0" applyFont="1" applyFill="1" applyBorder="1" applyAlignment="1">
      <alignment horizontal="center" vertical="center"/>
    </xf>
    <xf numFmtId="0" fontId="2" fillId="0" borderId="66" xfId="0" applyFont="1" applyFill="1" applyBorder="1" applyAlignment="1">
      <alignment horizontal="center" vertical="center"/>
    </xf>
    <xf numFmtId="0" fontId="11" fillId="0" borderId="59" xfId="0" applyFont="1" applyFill="1" applyBorder="1" applyAlignment="1">
      <alignment horizontal="center" vertical="center"/>
    </xf>
    <xf numFmtId="0" fontId="11" fillId="0" borderId="44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left" vertical="center" wrapText="1"/>
    </xf>
    <xf numFmtId="0" fontId="2" fillId="0" borderId="59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9" xfId="0" applyFont="1" applyFill="1" applyBorder="1" applyAlignment="1">
      <alignment horizontal="left" vertical="center" wrapText="1"/>
    </xf>
    <xf numFmtId="0" fontId="17" fillId="0" borderId="10" xfId="0" applyFont="1" applyFill="1" applyBorder="1" applyAlignment="1">
      <alignment horizontal="left" vertical="center" wrapText="1"/>
    </xf>
    <xf numFmtId="0" fontId="11" fillId="0" borderId="20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wrapText="1"/>
    </xf>
    <xf numFmtId="0" fontId="11" fillId="0" borderId="53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 wrapText="1"/>
    </xf>
    <xf numFmtId="0" fontId="2" fillId="0" borderId="5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11" fillId="0" borderId="53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10" xfId="0" applyFont="1" applyFill="1" applyBorder="1" applyAlignment="1">
      <alignment horizontal="left" wrapText="1"/>
    </xf>
    <xf numFmtId="0" fontId="17" fillId="0" borderId="2" xfId="0" applyFont="1" applyFill="1" applyBorder="1" applyAlignment="1">
      <alignment horizontal="left" wrapText="1"/>
    </xf>
    <xf numFmtId="0" fontId="17" fillId="0" borderId="9" xfId="0" applyFont="1" applyFill="1" applyBorder="1" applyAlignment="1">
      <alignment horizontal="left" wrapText="1"/>
    </xf>
    <xf numFmtId="0" fontId="2" fillId="0" borderId="6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7" fillId="0" borderId="53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2" fillId="0" borderId="2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horizontal="center" vertical="center" wrapText="1"/>
    </xf>
    <xf numFmtId="0" fontId="3" fillId="0" borderId="56" xfId="0" applyFont="1" applyFill="1" applyBorder="1" applyAlignment="1">
      <alignment horizontal="right" wrapText="1"/>
    </xf>
    <xf numFmtId="0" fontId="3" fillId="0" borderId="57" xfId="0" applyFont="1" applyFill="1" applyBorder="1" applyAlignment="1">
      <alignment horizontal="right" wrapText="1"/>
    </xf>
    <xf numFmtId="0" fontId="3" fillId="0" borderId="58" xfId="0" applyFont="1" applyFill="1" applyBorder="1" applyAlignment="1">
      <alignment horizontal="right" wrapText="1"/>
    </xf>
    <xf numFmtId="0" fontId="3" fillId="0" borderId="56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3" fillId="0" borderId="5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vertical="center"/>
    </xf>
    <xf numFmtId="0" fontId="3" fillId="0" borderId="56" xfId="0" applyFont="1" applyBorder="1" applyAlignment="1">
      <alignment horizontal="left" vertical="center" readingOrder="1"/>
    </xf>
    <xf numFmtId="0" fontId="3" fillId="0" borderId="57" xfId="0" applyFont="1" applyBorder="1" applyAlignment="1">
      <alignment horizontal="left" vertical="center" readingOrder="1"/>
    </xf>
    <xf numFmtId="0" fontId="3" fillId="0" borderId="58" xfId="0" applyFont="1" applyBorder="1" applyAlignment="1">
      <alignment horizontal="left" vertical="center" readingOrder="1"/>
    </xf>
    <xf numFmtId="0" fontId="20" fillId="0" borderId="61" xfId="0" applyFont="1" applyFill="1" applyBorder="1" applyAlignment="1">
      <alignment horizontal="center" vertical="center" wrapText="1"/>
    </xf>
    <xf numFmtId="0" fontId="20" fillId="0" borderId="62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left" vertical="center" wrapText="1"/>
    </xf>
    <xf numFmtId="0" fontId="17" fillId="0" borderId="57" xfId="0" applyFont="1" applyFill="1" applyBorder="1" applyAlignment="1">
      <alignment horizontal="left" vertical="center" wrapText="1"/>
    </xf>
    <xf numFmtId="0" fontId="17" fillId="0" borderId="58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left" vertical="center"/>
    </xf>
    <xf numFmtId="0" fontId="3" fillId="0" borderId="57" xfId="0" applyFont="1" applyFill="1" applyBorder="1" applyAlignment="1">
      <alignment horizontal="left" vertical="center"/>
    </xf>
    <xf numFmtId="0" fontId="3" fillId="0" borderId="58" xfId="0" applyFont="1" applyFill="1" applyBorder="1" applyAlignment="1">
      <alignment horizontal="left" vertical="center"/>
    </xf>
    <xf numFmtId="0" fontId="21" fillId="0" borderId="25" xfId="0" applyFont="1" applyFill="1" applyBorder="1" applyAlignment="1">
      <alignment horizontal="center" vertical="center"/>
    </xf>
    <xf numFmtId="0" fontId="21" fillId="0" borderId="38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49" xfId="0" applyFont="1" applyFill="1" applyBorder="1" applyAlignment="1">
      <alignment horizontal="left" vertical="center" wrapText="1"/>
    </xf>
    <xf numFmtId="0" fontId="2" fillId="0" borderId="39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1" fillId="0" borderId="40" xfId="0" applyFont="1" applyFill="1" applyBorder="1" applyAlignment="1">
      <alignment horizontal="center" vertical="center"/>
    </xf>
    <xf numFmtId="0" fontId="21" fillId="0" borderId="42" xfId="0" applyFont="1" applyFill="1" applyBorder="1" applyAlignment="1">
      <alignment horizontal="center" vertical="center"/>
    </xf>
    <xf numFmtId="0" fontId="17" fillId="0" borderId="40" xfId="0" applyFont="1" applyFill="1" applyBorder="1" applyAlignment="1">
      <alignment horizontal="left" wrapText="1"/>
    </xf>
    <xf numFmtId="0" fontId="17" fillId="0" borderId="41" xfId="0" applyFont="1" applyFill="1" applyBorder="1" applyAlignment="1">
      <alignment horizontal="left" wrapText="1"/>
    </xf>
    <xf numFmtId="0" fontId="17" fillId="0" borderId="45" xfId="0" applyFont="1" applyFill="1" applyBorder="1" applyAlignment="1">
      <alignment horizontal="left" wrapText="1"/>
    </xf>
    <xf numFmtId="0" fontId="2" fillId="0" borderId="40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/>
    </xf>
    <xf numFmtId="0" fontId="2" fillId="0" borderId="41" xfId="0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2" fillId="0" borderId="55" xfId="0" applyFont="1" applyFill="1" applyBorder="1" applyAlignment="1">
      <alignment horizontal="center"/>
    </xf>
    <xf numFmtId="0" fontId="2" fillId="0" borderId="45" xfId="0" applyFont="1" applyFill="1" applyBorder="1" applyAlignment="1">
      <alignment horizontal="center"/>
    </xf>
    <xf numFmtId="0" fontId="2" fillId="0" borderId="58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56" xfId="0" applyFont="1" applyFill="1" applyBorder="1" applyAlignment="1">
      <alignment vertical="center" wrapText="1"/>
    </xf>
    <xf numFmtId="0" fontId="3" fillId="0" borderId="57" xfId="0" applyFont="1" applyFill="1" applyBorder="1" applyAlignment="1">
      <alignment vertical="center" wrapText="1"/>
    </xf>
    <xf numFmtId="0" fontId="3" fillId="0" borderId="58" xfId="0" applyFont="1" applyFill="1" applyBorder="1" applyAlignment="1">
      <alignment vertical="center" wrapText="1"/>
    </xf>
    <xf numFmtId="0" fontId="3" fillId="0" borderId="55" xfId="0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horizontal="right" vertical="center"/>
    </xf>
    <xf numFmtId="0" fontId="3" fillId="0" borderId="18" xfId="0" applyFont="1" applyFill="1" applyBorder="1" applyAlignment="1">
      <alignment horizontal="right" vertical="center"/>
    </xf>
    <xf numFmtId="0" fontId="3" fillId="0" borderId="62" xfId="0" applyFont="1" applyFill="1" applyBorder="1" applyAlignment="1">
      <alignment horizontal="right" vertical="center"/>
    </xf>
    <xf numFmtId="0" fontId="22" fillId="0" borderId="46" xfId="0" applyFont="1" applyFill="1" applyBorder="1" applyAlignment="1">
      <alignment horizontal="center" vertical="center" textRotation="90" wrapText="1"/>
    </xf>
    <xf numFmtId="0" fontId="22" fillId="0" borderId="47" xfId="0" applyFont="1" applyFill="1" applyBorder="1" applyAlignment="1">
      <alignment horizontal="center" vertical="center" textRotation="90" wrapText="1"/>
    </xf>
    <xf numFmtId="0" fontId="22" fillId="0" borderId="48" xfId="0" applyFont="1" applyFill="1" applyBorder="1" applyAlignment="1">
      <alignment horizontal="center" vertical="center" textRotation="90" wrapText="1"/>
    </xf>
    <xf numFmtId="0" fontId="3" fillId="0" borderId="3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62" xfId="0" applyFont="1" applyFill="1" applyBorder="1" applyAlignment="1">
      <alignment horizontal="center"/>
    </xf>
    <xf numFmtId="0" fontId="3" fillId="0" borderId="5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3" xfId="0" applyFont="1" applyFill="1" applyBorder="1" applyAlignment="1">
      <alignment horizontal="right" vertical="center"/>
    </xf>
    <xf numFmtId="0" fontId="22" fillId="0" borderId="60" xfId="0" applyFont="1" applyFill="1" applyBorder="1" applyAlignment="1">
      <alignment horizontal="center" vertical="center" textRotation="90" wrapText="1"/>
    </xf>
    <xf numFmtId="0" fontId="22" fillId="0" borderId="0" xfId="0" applyFont="1" applyFill="1" applyBorder="1" applyAlignment="1">
      <alignment horizontal="center" vertical="center" textRotation="90" wrapText="1"/>
    </xf>
    <xf numFmtId="0" fontId="22" fillId="0" borderId="52" xfId="0" applyFont="1" applyFill="1" applyBorder="1" applyAlignment="1">
      <alignment horizontal="center" vertical="center" textRotation="90" wrapText="1"/>
    </xf>
    <xf numFmtId="0" fontId="3" fillId="0" borderId="2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3" fillId="0" borderId="54" xfId="0" applyFont="1" applyFill="1" applyBorder="1" applyAlignment="1">
      <alignment horizontal="right" vertical="center"/>
    </xf>
    <xf numFmtId="0" fontId="3" fillId="0" borderId="29" xfId="0" applyFont="1" applyFill="1" applyBorder="1" applyAlignment="1">
      <alignment horizontal="right" vertical="center"/>
    </xf>
    <xf numFmtId="0" fontId="3" fillId="0" borderId="30" xfId="0" applyFont="1" applyFill="1" applyBorder="1" applyAlignment="1">
      <alignment horizontal="right" vertical="center"/>
    </xf>
    <xf numFmtId="0" fontId="22" fillId="0" borderId="25" xfId="0" applyFont="1" applyFill="1" applyBorder="1" applyAlignment="1">
      <alignment horizontal="center" vertical="center" textRotation="90" wrapText="1"/>
    </xf>
    <xf numFmtId="0" fontId="22" fillId="0" borderId="43" xfId="0" applyFont="1" applyFill="1" applyBorder="1" applyAlignment="1">
      <alignment horizontal="center" vertical="center" textRotation="90" wrapText="1"/>
    </xf>
    <xf numFmtId="0" fontId="22" fillId="0" borderId="38" xfId="0" applyFont="1" applyFill="1" applyBorder="1" applyAlignment="1">
      <alignment horizontal="center" vertical="center" textRotation="90" wrapText="1"/>
    </xf>
    <xf numFmtId="0" fontId="3" fillId="0" borderId="32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2" fillId="0" borderId="11" xfId="0" applyFont="1" applyFill="1" applyBorder="1"/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6600"/>
      <color rgb="FFCCFFCC"/>
      <color rgb="FF8000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828"/>
  <sheetViews>
    <sheetView tabSelected="1" showWhiteSpace="0" zoomScaleNormal="100" workbookViewId="0">
      <selection activeCell="B11" sqref="B11"/>
    </sheetView>
  </sheetViews>
  <sheetFormatPr defaultRowHeight="15" x14ac:dyDescent="0.25"/>
  <cols>
    <col min="1" max="1" width="15.85546875" customWidth="1"/>
    <col min="2" max="2" width="2.7109375" style="515" customWidth="1"/>
    <col min="3" max="55" width="2.7109375" style="93" customWidth="1"/>
  </cols>
  <sheetData>
    <row r="1" spans="2:55" x14ac:dyDescent="0.25"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5" t="s">
        <v>0</v>
      </c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6" t="s">
        <v>10</v>
      </c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</row>
    <row r="2" spans="2:55" x14ac:dyDescent="0.25">
      <c r="B2" s="35" t="s">
        <v>88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</row>
    <row r="3" spans="2:55" x14ac:dyDescent="0.25">
      <c r="B3" s="37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35" t="s">
        <v>90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</row>
    <row r="4" spans="2:55" x14ac:dyDescent="0.25">
      <c r="B4" s="37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35" t="s">
        <v>91</v>
      </c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</row>
    <row r="5" spans="2:55" x14ac:dyDescent="0.25">
      <c r="B5" s="37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</row>
    <row r="6" spans="2:55" x14ac:dyDescent="0.25">
      <c r="B6" s="37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</row>
    <row r="7" spans="2:55" x14ac:dyDescent="0.25">
      <c r="B7" s="37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</row>
    <row r="8" spans="2:55" x14ac:dyDescent="0.25">
      <c r="B8" s="37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</row>
    <row r="9" spans="2:55" ht="18.75" x14ac:dyDescent="0.25">
      <c r="B9" s="37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40" t="s">
        <v>24</v>
      </c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2:55" ht="15" customHeight="1" x14ac:dyDescent="0.25">
      <c r="B10" s="37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2:55" s="7" customFormat="1" ht="15" customHeight="1" x14ac:dyDescent="0.25">
      <c r="B11" s="37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21" t="s">
        <v>193</v>
      </c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</row>
    <row r="12" spans="2:55" s="7" customFormat="1" x14ac:dyDescent="0.25">
      <c r="B12" s="37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</row>
    <row r="13" spans="2:55" s="7" customFormat="1" x14ac:dyDescent="0.25">
      <c r="B13" s="42" t="s">
        <v>151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21" t="s">
        <v>1</v>
      </c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43" t="s">
        <v>152</v>
      </c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</row>
    <row r="14" spans="2:55" s="7" customFormat="1" ht="15" customHeight="1" x14ac:dyDescent="0.25">
      <c r="B14" s="22" t="s">
        <v>146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1" t="s">
        <v>159</v>
      </c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19" t="s">
        <v>194</v>
      </c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</row>
    <row r="15" spans="2:55" s="7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21" t="s">
        <v>195</v>
      </c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11"/>
      <c r="AR15" s="11"/>
      <c r="AS15" s="20" t="s">
        <v>214</v>
      </c>
      <c r="AT15" s="20"/>
      <c r="AU15" s="20"/>
      <c r="AV15" s="20"/>
      <c r="AW15" s="20"/>
      <c r="AX15" s="20"/>
      <c r="AY15" s="20"/>
      <c r="AZ15" s="20"/>
      <c r="BA15" s="20"/>
      <c r="BB15" s="20"/>
      <c r="BC15" s="20"/>
    </row>
    <row r="16" spans="2:55" s="7" customFormat="1" x14ac:dyDescent="0.25"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0"/>
      <c r="P16" s="21" t="s">
        <v>196</v>
      </c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10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</row>
    <row r="17" spans="2:55" s="7" customFormat="1" x14ac:dyDescent="0.25">
      <c r="B17" s="44" t="s">
        <v>153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21" t="s">
        <v>165</v>
      </c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0" t="s">
        <v>164</v>
      </c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</row>
    <row r="18" spans="2:55" s="7" customFormat="1" x14ac:dyDescent="0.25">
      <c r="B18" s="23" t="s">
        <v>197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1" t="s">
        <v>163</v>
      </c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0" t="s">
        <v>180</v>
      </c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</row>
    <row r="19" spans="2:55" x14ac:dyDescent="0.25"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</row>
    <row r="20" spans="2:55" ht="15.75" thickBot="1" x14ac:dyDescent="0.3">
      <c r="B20" s="42" t="s">
        <v>11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</row>
    <row r="21" spans="2:55" ht="15.75" thickBot="1" x14ac:dyDescent="0.3">
      <c r="B21" s="46" t="s">
        <v>12</v>
      </c>
      <c r="C21" s="47"/>
      <c r="D21" s="48" t="s">
        <v>76</v>
      </c>
      <c r="E21" s="49"/>
      <c r="F21" s="49"/>
      <c r="G21" s="49"/>
      <c r="H21" s="50"/>
      <c r="I21" s="48" t="s">
        <v>77</v>
      </c>
      <c r="J21" s="49"/>
      <c r="K21" s="49"/>
      <c r="L21" s="50"/>
      <c r="M21" s="48" t="s">
        <v>78</v>
      </c>
      <c r="N21" s="49"/>
      <c r="O21" s="49"/>
      <c r="P21" s="50"/>
      <c r="Q21" s="48" t="s">
        <v>79</v>
      </c>
      <c r="R21" s="49"/>
      <c r="S21" s="49"/>
      <c r="T21" s="49"/>
      <c r="U21" s="50"/>
      <c r="V21" s="48" t="s">
        <v>80</v>
      </c>
      <c r="W21" s="49"/>
      <c r="X21" s="49"/>
      <c r="Y21" s="50"/>
      <c r="Z21" s="48" t="s">
        <v>81</v>
      </c>
      <c r="AA21" s="49"/>
      <c r="AB21" s="49"/>
      <c r="AC21" s="50"/>
      <c r="AD21" s="48" t="s">
        <v>82</v>
      </c>
      <c r="AE21" s="49"/>
      <c r="AF21" s="49"/>
      <c r="AG21" s="49"/>
      <c r="AH21" s="50"/>
      <c r="AI21" s="48" t="s">
        <v>83</v>
      </c>
      <c r="AJ21" s="49"/>
      <c r="AK21" s="49"/>
      <c r="AL21" s="50"/>
      <c r="AM21" s="48" t="s">
        <v>84</v>
      </c>
      <c r="AN21" s="49"/>
      <c r="AO21" s="49"/>
      <c r="AP21" s="50"/>
      <c r="AQ21" s="48" t="s">
        <v>85</v>
      </c>
      <c r="AR21" s="49"/>
      <c r="AS21" s="49"/>
      <c r="AT21" s="49"/>
      <c r="AU21" s="50"/>
      <c r="AV21" s="48" t="s">
        <v>86</v>
      </c>
      <c r="AW21" s="49"/>
      <c r="AX21" s="49"/>
      <c r="AY21" s="50"/>
      <c r="AZ21" s="48" t="s">
        <v>87</v>
      </c>
      <c r="BA21" s="49"/>
      <c r="BB21" s="49"/>
      <c r="BC21" s="50"/>
    </row>
    <row r="22" spans="2:55" ht="15.75" thickBot="1" x14ac:dyDescent="0.3">
      <c r="B22" s="51"/>
      <c r="C22" s="52"/>
      <c r="D22" s="53">
        <v>1</v>
      </c>
      <c r="E22" s="54">
        <v>2</v>
      </c>
      <c r="F22" s="54">
        <v>3</v>
      </c>
      <c r="G22" s="54">
        <v>4</v>
      </c>
      <c r="H22" s="55">
        <v>5</v>
      </c>
      <c r="I22" s="53">
        <v>6</v>
      </c>
      <c r="J22" s="54">
        <v>7</v>
      </c>
      <c r="K22" s="54">
        <v>8</v>
      </c>
      <c r="L22" s="55">
        <v>9</v>
      </c>
      <c r="M22" s="53">
        <v>10</v>
      </c>
      <c r="N22" s="54">
        <v>11</v>
      </c>
      <c r="O22" s="54">
        <v>12</v>
      </c>
      <c r="P22" s="55">
        <v>13</v>
      </c>
      <c r="Q22" s="53">
        <v>14</v>
      </c>
      <c r="R22" s="54">
        <v>15</v>
      </c>
      <c r="S22" s="54">
        <v>16</v>
      </c>
      <c r="T22" s="54">
        <v>17</v>
      </c>
      <c r="U22" s="55">
        <v>18</v>
      </c>
      <c r="V22" s="53">
        <v>19</v>
      </c>
      <c r="W22" s="54">
        <v>20</v>
      </c>
      <c r="X22" s="54">
        <v>21</v>
      </c>
      <c r="Y22" s="55">
        <v>22</v>
      </c>
      <c r="Z22" s="53">
        <v>23</v>
      </c>
      <c r="AA22" s="54">
        <v>24</v>
      </c>
      <c r="AB22" s="54">
        <v>25</v>
      </c>
      <c r="AC22" s="55">
        <v>26</v>
      </c>
      <c r="AD22" s="53">
        <v>27</v>
      </c>
      <c r="AE22" s="54">
        <v>28</v>
      </c>
      <c r="AF22" s="54">
        <v>29</v>
      </c>
      <c r="AG22" s="54">
        <v>30</v>
      </c>
      <c r="AH22" s="55">
        <v>31</v>
      </c>
      <c r="AI22" s="53">
        <v>32</v>
      </c>
      <c r="AJ22" s="54">
        <v>33</v>
      </c>
      <c r="AK22" s="54">
        <v>34</v>
      </c>
      <c r="AL22" s="55">
        <v>35</v>
      </c>
      <c r="AM22" s="53">
        <v>36</v>
      </c>
      <c r="AN22" s="54">
        <v>37</v>
      </c>
      <c r="AO22" s="54">
        <v>38</v>
      </c>
      <c r="AP22" s="55">
        <v>39</v>
      </c>
      <c r="AQ22" s="53">
        <v>40</v>
      </c>
      <c r="AR22" s="54">
        <v>41</v>
      </c>
      <c r="AS22" s="54">
        <v>42</v>
      </c>
      <c r="AT22" s="54">
        <v>43</v>
      </c>
      <c r="AU22" s="55">
        <v>44</v>
      </c>
      <c r="AV22" s="53">
        <v>45</v>
      </c>
      <c r="AW22" s="54">
        <v>46</v>
      </c>
      <c r="AX22" s="54">
        <v>47</v>
      </c>
      <c r="AY22" s="55">
        <v>48</v>
      </c>
      <c r="AZ22" s="53">
        <v>49</v>
      </c>
      <c r="BA22" s="54">
        <v>50</v>
      </c>
      <c r="BB22" s="54">
        <v>51</v>
      </c>
      <c r="BC22" s="55">
        <v>52</v>
      </c>
    </row>
    <row r="23" spans="2:55" s="7" customFormat="1" ht="15" customHeight="1" x14ac:dyDescent="0.25">
      <c r="B23" s="56">
        <v>1</v>
      </c>
      <c r="C23" s="57"/>
      <c r="D23" s="58" t="s">
        <v>45</v>
      </c>
      <c r="E23" s="59" t="s">
        <v>45</v>
      </c>
      <c r="F23" s="59" t="s">
        <v>45</v>
      </c>
      <c r="G23" s="59" t="s">
        <v>45</v>
      </c>
      <c r="H23" s="60" t="s">
        <v>45</v>
      </c>
      <c r="I23" s="58" t="s">
        <v>45</v>
      </c>
      <c r="J23" s="59" t="s">
        <v>45</v>
      </c>
      <c r="K23" s="59" t="s">
        <v>45</v>
      </c>
      <c r="L23" s="60" t="s">
        <v>45</v>
      </c>
      <c r="M23" s="58" t="s">
        <v>18</v>
      </c>
      <c r="N23" s="59" t="s">
        <v>18</v>
      </c>
      <c r="O23" s="59" t="s">
        <v>45</v>
      </c>
      <c r="P23" s="60" t="s">
        <v>45</v>
      </c>
      <c r="Q23" s="58" t="s">
        <v>45</v>
      </c>
      <c r="R23" s="59" t="s">
        <v>45</v>
      </c>
      <c r="S23" s="59" t="s">
        <v>45</v>
      </c>
      <c r="T23" s="59" t="s">
        <v>45</v>
      </c>
      <c r="U23" s="60" t="s">
        <v>45</v>
      </c>
      <c r="V23" s="58" t="s">
        <v>45</v>
      </c>
      <c r="W23" s="59" t="s">
        <v>45</v>
      </c>
      <c r="X23" s="59" t="s">
        <v>45</v>
      </c>
      <c r="Y23" s="60" t="s">
        <v>45</v>
      </c>
      <c r="Z23" s="58" t="s">
        <v>45</v>
      </c>
      <c r="AA23" s="59" t="s">
        <v>45</v>
      </c>
      <c r="AB23" s="59" t="s">
        <v>45</v>
      </c>
      <c r="AC23" s="61" t="s">
        <v>45</v>
      </c>
      <c r="AD23" s="62" t="s">
        <v>45</v>
      </c>
      <c r="AE23" s="63" t="s">
        <v>46</v>
      </c>
      <c r="AF23" s="63" t="s">
        <v>46</v>
      </c>
      <c r="AG23" s="63" t="s">
        <v>46</v>
      </c>
      <c r="AH23" s="64" t="s">
        <v>46</v>
      </c>
      <c r="AI23" s="65" t="s">
        <v>47</v>
      </c>
      <c r="AJ23" s="66" t="s">
        <v>47</v>
      </c>
      <c r="AK23" s="66" t="s">
        <v>47</v>
      </c>
      <c r="AL23" s="67" t="s">
        <v>47</v>
      </c>
      <c r="AM23" s="68" t="s">
        <v>45</v>
      </c>
      <c r="AN23" s="59" t="s">
        <v>18</v>
      </c>
      <c r="AO23" s="59" t="s">
        <v>18</v>
      </c>
      <c r="AP23" s="61" t="s">
        <v>18</v>
      </c>
      <c r="AQ23" s="58" t="s">
        <v>45</v>
      </c>
      <c r="AR23" s="59" t="s">
        <v>45</v>
      </c>
      <c r="AS23" s="59" t="s">
        <v>45</v>
      </c>
      <c r="AT23" s="68" t="s">
        <v>45</v>
      </c>
      <c r="AU23" s="60" t="s">
        <v>45</v>
      </c>
      <c r="AV23" s="69" t="s">
        <v>17</v>
      </c>
      <c r="AW23" s="70" t="s">
        <v>17</v>
      </c>
      <c r="AX23" s="70" t="s">
        <v>17</v>
      </c>
      <c r="AY23" s="71" t="s">
        <v>17</v>
      </c>
      <c r="AZ23" s="72" t="s">
        <v>17</v>
      </c>
      <c r="BA23" s="70" t="s">
        <v>17</v>
      </c>
      <c r="BB23" s="70" t="s">
        <v>17</v>
      </c>
      <c r="BC23" s="71" t="s">
        <v>17</v>
      </c>
    </row>
    <row r="24" spans="2:55" s="7" customFormat="1" ht="15" customHeight="1" thickBot="1" x14ac:dyDescent="0.3">
      <c r="B24" s="51">
        <v>2</v>
      </c>
      <c r="C24" s="52"/>
      <c r="D24" s="73" t="s">
        <v>45</v>
      </c>
      <c r="E24" s="74" t="s">
        <v>45</v>
      </c>
      <c r="F24" s="74" t="s">
        <v>45</v>
      </c>
      <c r="G24" s="74" t="s">
        <v>45</v>
      </c>
      <c r="H24" s="75" t="s">
        <v>18</v>
      </c>
      <c r="I24" s="73" t="s">
        <v>18</v>
      </c>
      <c r="J24" s="74" t="s">
        <v>45</v>
      </c>
      <c r="K24" s="74" t="s">
        <v>45</v>
      </c>
      <c r="L24" s="75" t="s">
        <v>45</v>
      </c>
      <c r="M24" s="76" t="s">
        <v>45</v>
      </c>
      <c r="N24" s="77" t="s">
        <v>45</v>
      </c>
      <c r="O24" s="77" t="s">
        <v>45</v>
      </c>
      <c r="P24" s="78" t="s">
        <v>45</v>
      </c>
      <c r="Q24" s="76" t="s">
        <v>45</v>
      </c>
      <c r="R24" s="77" t="s">
        <v>45</v>
      </c>
      <c r="S24" s="77" t="s">
        <v>45</v>
      </c>
      <c r="T24" s="77" t="s">
        <v>45</v>
      </c>
      <c r="U24" s="78" t="s">
        <v>45</v>
      </c>
      <c r="V24" s="76" t="s">
        <v>45</v>
      </c>
      <c r="W24" s="77" t="s">
        <v>45</v>
      </c>
      <c r="X24" s="77" t="s">
        <v>45</v>
      </c>
      <c r="Y24" s="78" t="s">
        <v>45</v>
      </c>
      <c r="Z24" s="76" t="s">
        <v>45</v>
      </c>
      <c r="AA24" s="77" t="s">
        <v>45</v>
      </c>
      <c r="AB24" s="77" t="s">
        <v>45</v>
      </c>
      <c r="AC24" s="79" t="s">
        <v>45</v>
      </c>
      <c r="AD24" s="76" t="s">
        <v>45</v>
      </c>
      <c r="AE24" s="77" t="s">
        <v>45</v>
      </c>
      <c r="AF24" s="77" t="s">
        <v>45</v>
      </c>
      <c r="AG24" s="77" t="s">
        <v>45</v>
      </c>
      <c r="AH24" s="78" t="s">
        <v>45</v>
      </c>
      <c r="AI24" s="76" t="s">
        <v>45</v>
      </c>
      <c r="AJ24" s="77" t="s">
        <v>45</v>
      </c>
      <c r="AK24" s="77" t="s">
        <v>45</v>
      </c>
      <c r="AL24" s="78" t="s">
        <v>45</v>
      </c>
      <c r="AM24" s="80" t="s">
        <v>45</v>
      </c>
      <c r="AN24" s="81" t="s">
        <v>45</v>
      </c>
      <c r="AO24" s="81" t="s">
        <v>45</v>
      </c>
      <c r="AP24" s="81" t="s">
        <v>45</v>
      </c>
      <c r="AQ24" s="82" t="s">
        <v>45</v>
      </c>
      <c r="AR24" s="81" t="s">
        <v>18</v>
      </c>
      <c r="AS24" s="81" t="s">
        <v>18</v>
      </c>
      <c r="AT24" s="81" t="s">
        <v>18</v>
      </c>
      <c r="AU24" s="75" t="s">
        <v>102</v>
      </c>
      <c r="AV24" s="83"/>
      <c r="AW24" s="84"/>
      <c r="AX24" s="84"/>
      <c r="AY24" s="84"/>
      <c r="AZ24" s="84"/>
      <c r="BA24" s="84"/>
      <c r="BB24" s="84"/>
      <c r="BC24" s="85"/>
    </row>
    <row r="25" spans="2:55" x14ac:dyDescent="0.25">
      <c r="B25" s="86"/>
      <c r="C25" s="86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</row>
    <row r="26" spans="2:55" x14ac:dyDescent="0.25">
      <c r="B26" s="88" t="s">
        <v>19</v>
      </c>
      <c r="C26" s="88"/>
      <c r="D26" s="88"/>
      <c r="E26" s="88"/>
      <c r="F26" s="88"/>
      <c r="G26" s="88"/>
      <c r="H26" s="88"/>
      <c r="I26" s="88"/>
      <c r="J26" s="89"/>
      <c r="K26" s="86" t="s">
        <v>45</v>
      </c>
      <c r="L26" s="90" t="s">
        <v>20</v>
      </c>
      <c r="M26" s="89" t="s">
        <v>21</v>
      </c>
      <c r="N26" s="89"/>
      <c r="O26" s="89"/>
      <c r="P26" s="89"/>
      <c r="Q26" s="89"/>
      <c r="R26" s="89"/>
      <c r="S26" s="89"/>
      <c r="T26" s="86" t="s">
        <v>18</v>
      </c>
      <c r="U26" s="89" t="s">
        <v>20</v>
      </c>
      <c r="V26" s="89" t="s">
        <v>23</v>
      </c>
      <c r="W26" s="12"/>
      <c r="X26" s="89"/>
      <c r="Y26" s="89"/>
      <c r="Z26" s="89"/>
      <c r="AA26" s="89"/>
      <c r="AB26" s="89"/>
      <c r="AC26" s="86" t="s">
        <v>51</v>
      </c>
      <c r="AD26" s="90" t="s">
        <v>20</v>
      </c>
      <c r="AE26" s="89" t="s">
        <v>53</v>
      </c>
      <c r="AF26" s="12"/>
      <c r="AG26" s="89"/>
      <c r="AH26" s="89"/>
      <c r="AI26" s="89"/>
      <c r="AJ26" s="89"/>
      <c r="AK26" s="86" t="s">
        <v>17</v>
      </c>
      <c r="AL26" s="90" t="s">
        <v>20</v>
      </c>
      <c r="AM26" s="89" t="s">
        <v>22</v>
      </c>
      <c r="AN26" s="90"/>
      <c r="AO26" s="90"/>
      <c r="AP26" s="90"/>
      <c r="AQ26" s="86" t="s">
        <v>46</v>
      </c>
      <c r="AR26" s="91" t="s">
        <v>52</v>
      </c>
      <c r="AS26" s="91" t="s">
        <v>95</v>
      </c>
      <c r="AT26" s="91"/>
      <c r="AU26" s="91"/>
      <c r="AV26" s="91"/>
      <c r="AW26" s="91"/>
      <c r="AX26" s="91"/>
      <c r="AY26" s="91"/>
      <c r="AZ26" s="12"/>
      <c r="BA26" s="12"/>
      <c r="BB26" s="12"/>
      <c r="BC26" s="90"/>
    </row>
    <row r="27" spans="2:55" x14ac:dyDescent="0.25">
      <c r="B27" s="37"/>
      <c r="C27" s="12"/>
      <c r="D27" s="12"/>
      <c r="E27" s="12"/>
      <c r="F27" s="12"/>
      <c r="G27" s="12"/>
      <c r="H27" s="12"/>
      <c r="I27" s="12"/>
      <c r="J27" s="12"/>
      <c r="K27" s="92" t="s">
        <v>47</v>
      </c>
      <c r="L27" s="91" t="s">
        <v>20</v>
      </c>
      <c r="M27" s="91" t="s">
        <v>49</v>
      </c>
      <c r="N27" s="91"/>
      <c r="O27" s="91"/>
      <c r="P27" s="91"/>
      <c r="Q27" s="91"/>
      <c r="R27" s="91"/>
      <c r="S27" s="91"/>
      <c r="T27" s="91"/>
      <c r="U27" s="91"/>
      <c r="V27" s="91"/>
      <c r="W27" s="92" t="s">
        <v>48</v>
      </c>
      <c r="X27" s="91" t="s">
        <v>50</v>
      </c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86" t="s">
        <v>102</v>
      </c>
      <c r="AJ27" s="89" t="s">
        <v>20</v>
      </c>
      <c r="AK27" s="89" t="s">
        <v>103</v>
      </c>
      <c r="AL27" s="90"/>
      <c r="AM27" s="90"/>
      <c r="AN27" s="90"/>
      <c r="AO27" s="90"/>
      <c r="AP27" s="90"/>
      <c r="AR27" s="91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</row>
    <row r="28" spans="2:55" x14ac:dyDescent="0.25">
      <c r="B28" s="37"/>
      <c r="C28" s="12"/>
      <c r="D28" s="12"/>
      <c r="E28" s="12"/>
      <c r="F28" s="12"/>
      <c r="G28" s="12"/>
      <c r="H28" s="12"/>
      <c r="I28" s="12"/>
      <c r="J28" s="12"/>
      <c r="K28" s="92"/>
      <c r="L28" s="91"/>
      <c r="M28" s="91"/>
      <c r="N28" s="91"/>
      <c r="O28" s="91"/>
      <c r="P28" s="91"/>
      <c r="Q28" s="91"/>
      <c r="R28" s="91"/>
      <c r="S28" s="91"/>
      <c r="T28" s="94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4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4"/>
      <c r="AS28" s="91"/>
      <c r="AT28" s="91"/>
      <c r="AU28" s="91"/>
      <c r="AV28" s="91"/>
      <c r="AW28" s="91"/>
      <c r="AX28" s="91"/>
      <c r="AY28" s="91"/>
      <c r="AZ28" s="91"/>
      <c r="BA28" s="91"/>
      <c r="BB28" s="12"/>
      <c r="BC28" s="12"/>
    </row>
    <row r="29" spans="2:55" ht="15.75" thickBot="1" x14ac:dyDescent="0.3">
      <c r="B29" s="42" t="s">
        <v>60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12"/>
      <c r="AI29" s="95" t="s">
        <v>66</v>
      </c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</row>
    <row r="30" spans="2:55" ht="67.5" customHeight="1" thickBot="1" x14ac:dyDescent="0.3">
      <c r="B30" s="96" t="s">
        <v>12</v>
      </c>
      <c r="C30" s="97"/>
      <c r="D30" s="97"/>
      <c r="E30" s="98"/>
      <c r="F30" s="99" t="s">
        <v>43</v>
      </c>
      <c r="G30" s="97"/>
      <c r="H30" s="97"/>
      <c r="I30" s="100"/>
      <c r="J30" s="96" t="s">
        <v>44</v>
      </c>
      <c r="K30" s="97"/>
      <c r="L30" s="97"/>
      <c r="M30" s="98"/>
      <c r="N30" s="99" t="s">
        <v>181</v>
      </c>
      <c r="O30" s="97"/>
      <c r="P30" s="97"/>
      <c r="Q30" s="100"/>
      <c r="R30" s="96" t="s">
        <v>100</v>
      </c>
      <c r="S30" s="97"/>
      <c r="T30" s="97"/>
      <c r="U30" s="98"/>
      <c r="V30" s="101" t="s">
        <v>158</v>
      </c>
      <c r="W30" s="102"/>
      <c r="X30" s="102"/>
      <c r="Y30" s="103"/>
      <c r="Z30" s="99" t="s">
        <v>13</v>
      </c>
      <c r="AA30" s="97"/>
      <c r="AB30" s="97"/>
      <c r="AC30" s="98"/>
      <c r="AD30" s="99" t="s">
        <v>93</v>
      </c>
      <c r="AE30" s="97"/>
      <c r="AF30" s="97"/>
      <c r="AG30" s="98"/>
      <c r="AH30" s="104"/>
      <c r="AI30" s="101" t="s">
        <v>210</v>
      </c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3"/>
    </row>
    <row r="31" spans="2:55" ht="30" customHeight="1" x14ac:dyDescent="0.25">
      <c r="B31" s="105">
        <v>1</v>
      </c>
      <c r="C31" s="106"/>
      <c r="D31" s="106"/>
      <c r="E31" s="107"/>
      <c r="F31" s="108">
        <v>31</v>
      </c>
      <c r="G31" s="109"/>
      <c r="H31" s="109"/>
      <c r="I31" s="110"/>
      <c r="J31" s="111">
        <v>5</v>
      </c>
      <c r="K31" s="109"/>
      <c r="L31" s="109"/>
      <c r="M31" s="112"/>
      <c r="N31" s="113">
        <v>8</v>
      </c>
      <c r="O31" s="114"/>
      <c r="P31" s="114"/>
      <c r="Q31" s="115"/>
      <c r="R31" s="111"/>
      <c r="S31" s="109"/>
      <c r="T31" s="109"/>
      <c r="U31" s="112"/>
      <c r="V31" s="116">
        <v>8</v>
      </c>
      <c r="W31" s="117"/>
      <c r="X31" s="117"/>
      <c r="Y31" s="118"/>
      <c r="Z31" s="116">
        <f>SUM(F31:Y31)</f>
        <v>52</v>
      </c>
      <c r="AA31" s="117"/>
      <c r="AB31" s="117"/>
      <c r="AC31" s="118"/>
      <c r="AD31" s="108"/>
      <c r="AE31" s="109"/>
      <c r="AF31" s="109"/>
      <c r="AG31" s="112"/>
      <c r="AH31" s="119"/>
      <c r="AI31" s="120"/>
      <c r="AJ31" s="121"/>
      <c r="AK31" s="121"/>
      <c r="AL31" s="121"/>
      <c r="AM31" s="121"/>
      <c r="AN31" s="121"/>
      <c r="AO31" s="122"/>
      <c r="AP31" s="120"/>
      <c r="AQ31" s="121"/>
      <c r="AR31" s="121"/>
      <c r="AS31" s="121"/>
      <c r="AT31" s="121"/>
      <c r="AU31" s="121"/>
      <c r="AV31" s="122"/>
      <c r="AW31" s="123"/>
      <c r="AX31" s="124"/>
      <c r="AY31" s="124"/>
      <c r="AZ31" s="124"/>
      <c r="BA31" s="124"/>
      <c r="BB31" s="124"/>
      <c r="BC31" s="125"/>
    </row>
    <row r="32" spans="2:55" ht="30" customHeight="1" x14ac:dyDescent="0.25">
      <c r="B32" s="126">
        <v>2</v>
      </c>
      <c r="C32" s="127"/>
      <c r="D32" s="127"/>
      <c r="E32" s="128"/>
      <c r="F32" s="129">
        <v>38</v>
      </c>
      <c r="G32" s="130"/>
      <c r="H32" s="130"/>
      <c r="I32" s="131"/>
      <c r="J32" s="132">
        <v>5</v>
      </c>
      <c r="K32" s="130"/>
      <c r="L32" s="130"/>
      <c r="M32" s="133"/>
      <c r="N32" s="129"/>
      <c r="O32" s="130"/>
      <c r="P32" s="130"/>
      <c r="Q32" s="131"/>
      <c r="R32" s="132">
        <v>1</v>
      </c>
      <c r="S32" s="130"/>
      <c r="T32" s="130"/>
      <c r="U32" s="133"/>
      <c r="V32" s="134"/>
      <c r="W32" s="135"/>
      <c r="X32" s="135"/>
      <c r="Y32" s="136"/>
      <c r="Z32" s="134">
        <f>SUM(F32:Y32)</f>
        <v>44</v>
      </c>
      <c r="AA32" s="135"/>
      <c r="AB32" s="135"/>
      <c r="AC32" s="136"/>
      <c r="AD32" s="137"/>
      <c r="AE32" s="138"/>
      <c r="AF32" s="138"/>
      <c r="AG32" s="139"/>
      <c r="AH32" s="119"/>
      <c r="AI32" s="140"/>
      <c r="AJ32" s="141"/>
      <c r="AK32" s="141"/>
      <c r="AL32" s="141"/>
      <c r="AM32" s="141"/>
      <c r="AN32" s="141"/>
      <c r="AO32" s="142"/>
      <c r="AP32" s="140"/>
      <c r="AQ32" s="141"/>
      <c r="AR32" s="141"/>
      <c r="AS32" s="141"/>
      <c r="AT32" s="141"/>
      <c r="AU32" s="141"/>
      <c r="AV32" s="142"/>
      <c r="AW32" s="143"/>
      <c r="AX32" s="144"/>
      <c r="AY32" s="144"/>
      <c r="AZ32" s="144"/>
      <c r="BA32" s="144"/>
      <c r="BB32" s="144"/>
      <c r="BC32" s="145"/>
    </row>
    <row r="33" spans="2:55" ht="30" customHeight="1" x14ac:dyDescent="0.25">
      <c r="B33" s="126">
        <v>3</v>
      </c>
      <c r="C33" s="127"/>
      <c r="D33" s="127"/>
      <c r="E33" s="128"/>
      <c r="F33" s="146"/>
      <c r="G33" s="147"/>
      <c r="H33" s="147"/>
      <c r="I33" s="148"/>
      <c r="J33" s="149"/>
      <c r="K33" s="147"/>
      <c r="L33" s="147"/>
      <c r="M33" s="150"/>
      <c r="N33" s="146"/>
      <c r="O33" s="147"/>
      <c r="P33" s="147"/>
      <c r="Q33" s="148"/>
      <c r="R33" s="149"/>
      <c r="S33" s="147"/>
      <c r="T33" s="147"/>
      <c r="U33" s="150"/>
      <c r="V33" s="151"/>
      <c r="W33" s="152"/>
      <c r="X33" s="152"/>
      <c r="Y33" s="153"/>
      <c r="Z33" s="154"/>
      <c r="AA33" s="155"/>
      <c r="AB33" s="155"/>
      <c r="AC33" s="156"/>
      <c r="AD33" s="137"/>
      <c r="AE33" s="138"/>
      <c r="AF33" s="138"/>
      <c r="AG33" s="139"/>
      <c r="AH33" s="119"/>
      <c r="AI33" s="140"/>
      <c r="AJ33" s="141"/>
      <c r="AK33" s="141"/>
      <c r="AL33" s="141"/>
      <c r="AM33" s="141"/>
      <c r="AN33" s="141"/>
      <c r="AO33" s="142"/>
      <c r="AP33" s="140"/>
      <c r="AQ33" s="141"/>
      <c r="AR33" s="141"/>
      <c r="AS33" s="141"/>
      <c r="AT33" s="141"/>
      <c r="AU33" s="141"/>
      <c r="AV33" s="142"/>
      <c r="AW33" s="143"/>
      <c r="AX33" s="144"/>
      <c r="AY33" s="144"/>
      <c r="AZ33" s="144"/>
      <c r="BA33" s="144"/>
      <c r="BB33" s="144"/>
      <c r="BC33" s="145"/>
    </row>
    <row r="34" spans="2:55" ht="30" customHeight="1" thickBot="1" x14ac:dyDescent="0.3">
      <c r="B34" s="157">
        <v>4</v>
      </c>
      <c r="C34" s="158"/>
      <c r="D34" s="158"/>
      <c r="E34" s="159"/>
      <c r="F34" s="160"/>
      <c r="G34" s="161"/>
      <c r="H34" s="161"/>
      <c r="I34" s="162"/>
      <c r="J34" s="163"/>
      <c r="K34" s="161"/>
      <c r="L34" s="161"/>
      <c r="M34" s="164"/>
      <c r="N34" s="165"/>
      <c r="O34" s="166"/>
      <c r="P34" s="166"/>
      <c r="Q34" s="167"/>
      <c r="R34" s="163"/>
      <c r="S34" s="161"/>
      <c r="T34" s="161"/>
      <c r="U34" s="164"/>
      <c r="V34" s="168"/>
      <c r="W34" s="169"/>
      <c r="X34" s="169"/>
      <c r="Y34" s="170"/>
      <c r="Z34" s="171"/>
      <c r="AA34" s="172"/>
      <c r="AB34" s="172"/>
      <c r="AC34" s="173"/>
      <c r="AD34" s="174"/>
      <c r="AE34" s="175"/>
      <c r="AF34" s="175"/>
      <c r="AG34" s="176"/>
      <c r="AH34" s="119"/>
      <c r="AI34" s="140"/>
      <c r="AJ34" s="141"/>
      <c r="AK34" s="141"/>
      <c r="AL34" s="141"/>
      <c r="AM34" s="141"/>
      <c r="AN34" s="141"/>
      <c r="AO34" s="142"/>
      <c r="AP34" s="140"/>
      <c r="AQ34" s="141"/>
      <c r="AR34" s="141"/>
      <c r="AS34" s="141"/>
      <c r="AT34" s="141"/>
      <c r="AU34" s="141"/>
      <c r="AV34" s="142"/>
      <c r="AW34" s="143"/>
      <c r="AX34" s="144"/>
      <c r="AY34" s="144"/>
      <c r="AZ34" s="144"/>
      <c r="BA34" s="144"/>
      <c r="BB34" s="144"/>
      <c r="BC34" s="145"/>
    </row>
    <row r="35" spans="2:55" ht="30" customHeight="1" thickBot="1" x14ac:dyDescent="0.3">
      <c r="B35" s="177" t="s">
        <v>54</v>
      </c>
      <c r="C35" s="178"/>
      <c r="D35" s="178"/>
      <c r="E35" s="179"/>
      <c r="F35" s="180">
        <f>F31+F32+F33+F34</f>
        <v>69</v>
      </c>
      <c r="G35" s="181"/>
      <c r="H35" s="181"/>
      <c r="I35" s="182"/>
      <c r="J35" s="183">
        <f>J31+J32+J33+J34</f>
        <v>10</v>
      </c>
      <c r="K35" s="181"/>
      <c r="L35" s="181"/>
      <c r="M35" s="184"/>
      <c r="N35" s="180">
        <f>N31+N32+N33+N34</f>
        <v>8</v>
      </c>
      <c r="O35" s="181"/>
      <c r="P35" s="181"/>
      <c r="Q35" s="182"/>
      <c r="R35" s="183">
        <f t="shared" ref="R35" si="0">SUM(R31:U34)</f>
        <v>1</v>
      </c>
      <c r="S35" s="181"/>
      <c r="T35" s="181"/>
      <c r="U35" s="184"/>
      <c r="V35" s="180">
        <f>V31+V32+V33+V34</f>
        <v>8</v>
      </c>
      <c r="W35" s="181"/>
      <c r="X35" s="181"/>
      <c r="Y35" s="182"/>
      <c r="Z35" s="183">
        <f t="shared" ref="Z35" si="1">SUM(Z31:AC34)</f>
        <v>96</v>
      </c>
      <c r="AA35" s="181"/>
      <c r="AB35" s="181"/>
      <c r="AC35" s="184"/>
      <c r="AD35" s="185"/>
      <c r="AE35" s="186"/>
      <c r="AF35" s="186"/>
      <c r="AG35" s="187"/>
      <c r="AH35" s="119"/>
      <c r="AI35" s="188"/>
      <c r="AJ35" s="189"/>
      <c r="AK35" s="189"/>
      <c r="AL35" s="189"/>
      <c r="AM35" s="189"/>
      <c r="AN35" s="189"/>
      <c r="AO35" s="190"/>
      <c r="AP35" s="188"/>
      <c r="AQ35" s="189"/>
      <c r="AR35" s="189"/>
      <c r="AS35" s="189"/>
      <c r="AT35" s="189"/>
      <c r="AU35" s="189"/>
      <c r="AV35" s="190"/>
      <c r="AW35" s="191"/>
      <c r="AX35" s="192"/>
      <c r="AY35" s="192"/>
      <c r="AZ35" s="192"/>
      <c r="BA35" s="192"/>
      <c r="BB35" s="192"/>
      <c r="BC35" s="193"/>
    </row>
    <row r="36" spans="2:55" x14ac:dyDescent="0.25">
      <c r="B36" s="194"/>
      <c r="C36" s="194"/>
      <c r="D36" s="194"/>
      <c r="E36" s="194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19"/>
      <c r="AI36" s="196"/>
      <c r="AJ36" s="196"/>
      <c r="AK36" s="196"/>
      <c r="AL36" s="196"/>
      <c r="AM36" s="196"/>
      <c r="AN36" s="196"/>
      <c r="AO36" s="196"/>
      <c r="AP36" s="196"/>
      <c r="AQ36" s="195"/>
      <c r="AR36" s="195"/>
      <c r="AS36" s="195"/>
      <c r="AT36" s="195"/>
      <c r="AU36" s="119"/>
      <c r="AV36" s="197"/>
      <c r="AW36" s="197"/>
      <c r="AX36" s="197"/>
      <c r="AY36" s="197"/>
      <c r="AZ36" s="195"/>
      <c r="BA36" s="195"/>
      <c r="BB36" s="195"/>
      <c r="BC36" s="195"/>
    </row>
    <row r="37" spans="2:55" ht="15.75" thickBot="1" x14ac:dyDescent="0.3">
      <c r="B37" s="95" t="s">
        <v>15</v>
      </c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198" t="s">
        <v>14</v>
      </c>
      <c r="AV37" s="198"/>
      <c r="AW37" s="198"/>
      <c r="AX37" s="198"/>
      <c r="AY37" s="198"/>
      <c r="AZ37" s="198"/>
      <c r="BA37" s="198"/>
      <c r="BB37" s="198"/>
      <c r="BC37" s="198"/>
    </row>
    <row r="38" spans="2:55" ht="60" customHeight="1" thickBot="1" x14ac:dyDescent="0.3">
      <c r="B38" s="199" t="s">
        <v>215</v>
      </c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  <c r="AA38" s="200"/>
      <c r="AB38" s="200"/>
      <c r="AC38" s="200"/>
      <c r="AD38" s="200"/>
      <c r="AE38" s="200"/>
      <c r="AF38" s="200"/>
      <c r="AG38" s="200"/>
      <c r="AH38" s="200"/>
      <c r="AI38" s="200"/>
      <c r="AJ38" s="200"/>
      <c r="AK38" s="200"/>
      <c r="AL38" s="200"/>
      <c r="AM38" s="200"/>
      <c r="AN38" s="200"/>
      <c r="AO38" s="200"/>
      <c r="AP38" s="200"/>
      <c r="AQ38" s="200"/>
      <c r="AR38" s="200"/>
      <c r="AS38" s="201"/>
      <c r="AT38" s="195"/>
      <c r="AU38" s="101" t="s">
        <v>101</v>
      </c>
      <c r="AV38" s="102"/>
      <c r="AW38" s="102"/>
      <c r="AX38" s="102"/>
      <c r="AY38" s="103"/>
      <c r="AZ38" s="96" t="s">
        <v>12</v>
      </c>
      <c r="BA38" s="97"/>
      <c r="BB38" s="97"/>
      <c r="BC38" s="98"/>
    </row>
    <row r="39" spans="2:55" ht="30" customHeight="1" thickBot="1" x14ac:dyDescent="0.3">
      <c r="B39" s="202" t="s">
        <v>16</v>
      </c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03"/>
      <c r="AC39" s="203"/>
      <c r="AD39" s="203"/>
      <c r="AE39" s="203"/>
      <c r="AF39" s="203"/>
      <c r="AG39" s="203"/>
      <c r="AH39" s="203"/>
      <c r="AI39" s="203"/>
      <c r="AJ39" s="203"/>
      <c r="AK39" s="204"/>
      <c r="AL39" s="202" t="s">
        <v>12</v>
      </c>
      <c r="AM39" s="203"/>
      <c r="AN39" s="203"/>
      <c r="AO39" s="204"/>
      <c r="AP39" s="202" t="s">
        <v>56</v>
      </c>
      <c r="AQ39" s="203"/>
      <c r="AR39" s="203"/>
      <c r="AS39" s="204"/>
      <c r="AT39" s="195"/>
      <c r="AU39" s="205" t="s">
        <v>105</v>
      </c>
      <c r="AV39" s="206"/>
      <c r="AW39" s="206"/>
      <c r="AX39" s="206"/>
      <c r="AY39" s="207"/>
      <c r="AZ39" s="208">
        <v>2</v>
      </c>
      <c r="BA39" s="209"/>
      <c r="BB39" s="209"/>
      <c r="BC39" s="210"/>
    </row>
    <row r="40" spans="2:55" ht="30" customHeight="1" x14ac:dyDescent="0.25">
      <c r="B40" s="211" t="s">
        <v>64</v>
      </c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  <c r="O40" s="212"/>
      <c r="P40" s="212"/>
      <c r="Q40" s="212"/>
      <c r="R40" s="212"/>
      <c r="S40" s="212"/>
      <c r="T40" s="212"/>
      <c r="U40" s="212"/>
      <c r="V40" s="212"/>
      <c r="W40" s="212"/>
      <c r="X40" s="212"/>
      <c r="Y40" s="212"/>
      <c r="Z40" s="212"/>
      <c r="AA40" s="212"/>
      <c r="AB40" s="212"/>
      <c r="AC40" s="212"/>
      <c r="AD40" s="212"/>
      <c r="AE40" s="212"/>
      <c r="AF40" s="212"/>
      <c r="AG40" s="212"/>
      <c r="AH40" s="212"/>
      <c r="AI40" s="212"/>
      <c r="AJ40" s="212"/>
      <c r="AK40" s="213"/>
      <c r="AL40" s="214">
        <v>1</v>
      </c>
      <c r="AM40" s="215"/>
      <c r="AN40" s="215"/>
      <c r="AO40" s="216"/>
      <c r="AP40" s="214">
        <v>4</v>
      </c>
      <c r="AQ40" s="215"/>
      <c r="AR40" s="215"/>
      <c r="AS40" s="216"/>
      <c r="AT40" s="195"/>
      <c r="AU40" s="217"/>
      <c r="AV40" s="218"/>
      <c r="AW40" s="218"/>
      <c r="AX40" s="218"/>
      <c r="AY40" s="219"/>
      <c r="AZ40" s="220"/>
      <c r="BA40" s="221"/>
      <c r="BB40" s="221"/>
      <c r="BC40" s="222"/>
    </row>
    <row r="41" spans="2:55" ht="30" customHeight="1" x14ac:dyDescent="0.25">
      <c r="B41" s="223" t="s">
        <v>65</v>
      </c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24"/>
      <c r="Z41" s="224"/>
      <c r="AA41" s="224"/>
      <c r="AB41" s="224"/>
      <c r="AC41" s="224"/>
      <c r="AD41" s="224"/>
      <c r="AE41" s="224"/>
      <c r="AF41" s="224"/>
      <c r="AG41" s="224"/>
      <c r="AH41" s="224"/>
      <c r="AI41" s="224"/>
      <c r="AJ41" s="224"/>
      <c r="AK41" s="225"/>
      <c r="AL41" s="226">
        <v>1</v>
      </c>
      <c r="AM41" s="138"/>
      <c r="AN41" s="138"/>
      <c r="AO41" s="139"/>
      <c r="AP41" s="226">
        <v>4</v>
      </c>
      <c r="AQ41" s="138"/>
      <c r="AR41" s="138"/>
      <c r="AS41" s="139"/>
      <c r="AT41" s="195"/>
      <c r="AU41" s="217"/>
      <c r="AV41" s="218"/>
      <c r="AW41" s="218"/>
      <c r="AX41" s="218"/>
      <c r="AY41" s="219"/>
      <c r="AZ41" s="220"/>
      <c r="BA41" s="221"/>
      <c r="BB41" s="221"/>
      <c r="BC41" s="222"/>
    </row>
    <row r="42" spans="2:55" ht="30" customHeight="1" thickBot="1" x14ac:dyDescent="0.3">
      <c r="B42" s="223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24"/>
      <c r="Z42" s="224"/>
      <c r="AA42" s="224"/>
      <c r="AB42" s="224"/>
      <c r="AC42" s="224"/>
      <c r="AD42" s="224"/>
      <c r="AE42" s="224"/>
      <c r="AF42" s="224"/>
      <c r="AG42" s="224"/>
      <c r="AH42" s="224"/>
      <c r="AI42" s="224"/>
      <c r="AJ42" s="224"/>
      <c r="AK42" s="225"/>
      <c r="AL42" s="226"/>
      <c r="AM42" s="138"/>
      <c r="AN42" s="138"/>
      <c r="AO42" s="139"/>
      <c r="AP42" s="227"/>
      <c r="AQ42" s="228"/>
      <c r="AR42" s="228"/>
      <c r="AS42" s="229"/>
      <c r="AT42" s="195"/>
      <c r="AU42" s="217"/>
      <c r="AV42" s="218"/>
      <c r="AW42" s="218"/>
      <c r="AX42" s="218"/>
      <c r="AY42" s="219"/>
      <c r="AZ42" s="220"/>
      <c r="BA42" s="221"/>
      <c r="BB42" s="221"/>
      <c r="BC42" s="222"/>
    </row>
    <row r="43" spans="2:55" ht="30" customHeight="1" thickBot="1" x14ac:dyDescent="0.3">
      <c r="B43" s="230" t="s">
        <v>55</v>
      </c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31"/>
      <c r="Z43" s="231"/>
      <c r="AA43" s="231"/>
      <c r="AB43" s="231"/>
      <c r="AC43" s="231"/>
      <c r="AD43" s="231"/>
      <c r="AE43" s="231"/>
      <c r="AF43" s="231"/>
      <c r="AG43" s="231"/>
      <c r="AH43" s="231"/>
      <c r="AI43" s="231"/>
      <c r="AJ43" s="231"/>
      <c r="AK43" s="231"/>
      <c r="AL43" s="231"/>
      <c r="AM43" s="231"/>
      <c r="AN43" s="231"/>
      <c r="AO43" s="232"/>
      <c r="AP43" s="233">
        <f>SUM(AP40:AS42)</f>
        <v>8</v>
      </c>
      <c r="AQ43" s="234"/>
      <c r="AR43" s="234"/>
      <c r="AS43" s="235"/>
      <c r="AT43" s="195"/>
      <c r="AU43" s="236"/>
      <c r="AV43" s="237"/>
      <c r="AW43" s="237"/>
      <c r="AX43" s="237"/>
      <c r="AY43" s="238"/>
      <c r="AZ43" s="239"/>
      <c r="BA43" s="240"/>
      <c r="BB43" s="240"/>
      <c r="BC43" s="241"/>
    </row>
    <row r="44" spans="2:55" x14ac:dyDescent="0.25">
      <c r="B44" s="194"/>
      <c r="C44" s="194"/>
      <c r="D44" s="194"/>
      <c r="E44" s="194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19"/>
      <c r="AI44" s="196"/>
      <c r="AJ44" s="196"/>
      <c r="AK44" s="196"/>
      <c r="AL44" s="196"/>
      <c r="AM44" s="196"/>
      <c r="AN44" s="196"/>
      <c r="AO44" s="196"/>
      <c r="AP44" s="196"/>
      <c r="AQ44" s="195"/>
      <c r="AR44" s="195"/>
      <c r="AS44" s="195"/>
      <c r="AT44" s="195"/>
      <c r="AU44" s="119"/>
      <c r="AV44" s="197"/>
      <c r="AW44" s="197"/>
      <c r="AX44" s="197"/>
      <c r="AY44" s="197"/>
      <c r="AZ44" s="195"/>
      <c r="BA44" s="195"/>
      <c r="BB44" s="195"/>
      <c r="BC44" s="195"/>
    </row>
    <row r="45" spans="2:55" ht="15.75" thickBot="1" x14ac:dyDescent="0.3">
      <c r="B45" s="95" t="s">
        <v>144</v>
      </c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</row>
    <row r="46" spans="2:55" ht="30" customHeight="1" thickBot="1" x14ac:dyDescent="0.3">
      <c r="B46" s="202" t="s">
        <v>62</v>
      </c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4"/>
      <c r="S46" s="202" t="s">
        <v>3</v>
      </c>
      <c r="T46" s="203"/>
      <c r="U46" s="203"/>
      <c r="V46" s="204"/>
      <c r="W46" s="202" t="s">
        <v>2</v>
      </c>
      <c r="X46" s="203"/>
      <c r="Y46" s="203"/>
      <c r="Z46" s="204"/>
      <c r="AA46" s="202" t="s">
        <v>61</v>
      </c>
      <c r="AB46" s="204"/>
      <c r="AC46" s="202" t="s">
        <v>62</v>
      </c>
      <c r="AD46" s="203"/>
      <c r="AE46" s="203"/>
      <c r="AF46" s="203"/>
      <c r="AG46" s="203"/>
      <c r="AH46" s="203"/>
      <c r="AI46" s="203"/>
      <c r="AJ46" s="203"/>
      <c r="AK46" s="203"/>
      <c r="AL46" s="203"/>
      <c r="AM46" s="203"/>
      <c r="AN46" s="203"/>
      <c r="AO46" s="203"/>
      <c r="AP46" s="203"/>
      <c r="AQ46" s="203"/>
      <c r="AR46" s="203"/>
      <c r="AS46" s="204"/>
      <c r="AT46" s="202" t="s">
        <v>3</v>
      </c>
      <c r="AU46" s="203"/>
      <c r="AV46" s="203"/>
      <c r="AW46" s="204"/>
      <c r="AX46" s="202" t="s">
        <v>2</v>
      </c>
      <c r="AY46" s="203"/>
      <c r="AZ46" s="203"/>
      <c r="BA46" s="204"/>
      <c r="BB46" s="202" t="s">
        <v>61</v>
      </c>
      <c r="BC46" s="204"/>
    </row>
    <row r="47" spans="2:55" ht="30" customHeight="1" thickBot="1" x14ac:dyDescent="0.3">
      <c r="B47" s="242" t="s">
        <v>210</v>
      </c>
      <c r="C47" s="243"/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  <c r="O47" s="243"/>
      <c r="P47" s="243"/>
      <c r="Q47" s="243"/>
      <c r="R47" s="243"/>
      <c r="S47" s="243"/>
      <c r="T47" s="243"/>
      <c r="U47" s="243"/>
      <c r="V47" s="243"/>
      <c r="W47" s="243"/>
      <c r="X47" s="243"/>
      <c r="Y47" s="243"/>
      <c r="Z47" s="243"/>
      <c r="AA47" s="243"/>
      <c r="AB47" s="243"/>
      <c r="AC47" s="243"/>
      <c r="AD47" s="243"/>
      <c r="AE47" s="243"/>
      <c r="AF47" s="243"/>
      <c r="AG47" s="243"/>
      <c r="AH47" s="243"/>
      <c r="AI47" s="243"/>
      <c r="AJ47" s="243"/>
      <c r="AK47" s="243"/>
      <c r="AL47" s="243"/>
      <c r="AM47" s="243"/>
      <c r="AN47" s="243"/>
      <c r="AO47" s="243"/>
      <c r="AP47" s="243"/>
      <c r="AQ47" s="243"/>
      <c r="AR47" s="243"/>
      <c r="AS47" s="243"/>
      <c r="AT47" s="243"/>
      <c r="AU47" s="243"/>
      <c r="AV47" s="243"/>
      <c r="AW47" s="243"/>
      <c r="AX47" s="243"/>
      <c r="AY47" s="243"/>
      <c r="AZ47" s="243"/>
      <c r="BA47" s="243"/>
      <c r="BB47" s="243"/>
      <c r="BC47" s="244"/>
    </row>
    <row r="48" spans="2:55" ht="30" customHeight="1" thickBot="1" x14ac:dyDescent="0.3">
      <c r="B48" s="245" t="s">
        <v>142</v>
      </c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246"/>
      <c r="O48" s="246"/>
      <c r="P48" s="246"/>
      <c r="Q48" s="246"/>
      <c r="R48" s="247"/>
      <c r="S48" s="248">
        <f>Z104</f>
        <v>90</v>
      </c>
      <c r="T48" s="249"/>
      <c r="U48" s="249"/>
      <c r="V48" s="250"/>
      <c r="W48" s="248">
        <f>AB104</f>
        <v>2700</v>
      </c>
      <c r="X48" s="249"/>
      <c r="Y48" s="249"/>
      <c r="Z48" s="250"/>
      <c r="AA48" s="251">
        <f>W48/AX50*100</f>
        <v>75</v>
      </c>
      <c r="AB48" s="252"/>
      <c r="AC48" s="245" t="s">
        <v>143</v>
      </c>
      <c r="AD48" s="246"/>
      <c r="AE48" s="246"/>
      <c r="AF48" s="246"/>
      <c r="AG48" s="246"/>
      <c r="AH48" s="246"/>
      <c r="AI48" s="246"/>
      <c r="AJ48" s="246"/>
      <c r="AK48" s="246"/>
      <c r="AL48" s="246"/>
      <c r="AM48" s="246"/>
      <c r="AN48" s="246"/>
      <c r="AO48" s="246"/>
      <c r="AP48" s="246"/>
      <c r="AQ48" s="246"/>
      <c r="AR48" s="246"/>
      <c r="AS48" s="247"/>
      <c r="AT48" s="248">
        <f>Z109</f>
        <v>30</v>
      </c>
      <c r="AU48" s="249"/>
      <c r="AV48" s="249"/>
      <c r="AW48" s="250"/>
      <c r="AX48" s="253">
        <f>AB109</f>
        <v>900</v>
      </c>
      <c r="AY48" s="254"/>
      <c r="AZ48" s="254"/>
      <c r="BA48" s="255"/>
      <c r="BB48" s="251">
        <f>AX48/AX50*100</f>
        <v>25</v>
      </c>
      <c r="BC48" s="252"/>
    </row>
    <row r="49" spans="2:55" ht="30" customHeight="1" thickBot="1" x14ac:dyDescent="0.3">
      <c r="B49" s="256" t="s">
        <v>156</v>
      </c>
      <c r="C49" s="257"/>
      <c r="D49" s="257"/>
      <c r="E49" s="257"/>
      <c r="F49" s="257"/>
      <c r="G49" s="257"/>
      <c r="H49" s="257"/>
      <c r="I49" s="257"/>
      <c r="J49" s="257"/>
      <c r="K49" s="257"/>
      <c r="L49" s="257"/>
      <c r="M49" s="257"/>
      <c r="N49" s="257"/>
      <c r="O49" s="257"/>
      <c r="P49" s="257"/>
      <c r="Q49" s="257"/>
      <c r="R49" s="257"/>
      <c r="S49" s="257"/>
      <c r="T49" s="257"/>
      <c r="U49" s="257"/>
      <c r="V49" s="257"/>
      <c r="W49" s="248">
        <f>AD104</f>
        <v>280</v>
      </c>
      <c r="X49" s="249"/>
      <c r="Y49" s="249"/>
      <c r="Z49" s="250"/>
      <c r="AA49" s="258">
        <f>AD104/AB104*100</f>
        <v>10.37037037037037</v>
      </c>
      <c r="AB49" s="259"/>
      <c r="AC49" s="256"/>
      <c r="AD49" s="257"/>
      <c r="AE49" s="257"/>
      <c r="AF49" s="257"/>
      <c r="AG49" s="257"/>
      <c r="AH49" s="257"/>
      <c r="AI49" s="257"/>
      <c r="AJ49" s="257"/>
      <c r="AK49" s="257"/>
      <c r="AL49" s="257"/>
      <c r="AM49" s="257"/>
      <c r="AN49" s="257"/>
      <c r="AO49" s="257"/>
      <c r="AP49" s="257"/>
      <c r="AQ49" s="257"/>
      <c r="AR49" s="257"/>
      <c r="AS49" s="257"/>
      <c r="AT49" s="257"/>
      <c r="AU49" s="257"/>
      <c r="AV49" s="257"/>
      <c r="AW49" s="260"/>
      <c r="AX49" s="248"/>
      <c r="AY49" s="249"/>
      <c r="AZ49" s="249"/>
      <c r="BA49" s="250"/>
      <c r="BB49" s="258"/>
      <c r="BC49" s="259"/>
    </row>
    <row r="50" spans="2:55" ht="30" customHeight="1" thickBot="1" x14ac:dyDescent="0.3">
      <c r="B50" s="230" t="s">
        <v>55</v>
      </c>
      <c r="C50" s="231"/>
      <c r="D50" s="231"/>
      <c r="E50" s="231"/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31"/>
      <c r="Z50" s="231"/>
      <c r="AA50" s="231"/>
      <c r="AB50" s="231"/>
      <c r="AC50" s="231"/>
      <c r="AD50" s="231"/>
      <c r="AE50" s="231"/>
      <c r="AF50" s="231"/>
      <c r="AG50" s="231"/>
      <c r="AH50" s="231"/>
      <c r="AI50" s="231"/>
      <c r="AJ50" s="231"/>
      <c r="AK50" s="231"/>
      <c r="AL50" s="231"/>
      <c r="AM50" s="231"/>
      <c r="AN50" s="231"/>
      <c r="AO50" s="231"/>
      <c r="AP50" s="231"/>
      <c r="AQ50" s="231"/>
      <c r="AR50" s="231"/>
      <c r="AS50" s="232"/>
      <c r="AT50" s="202">
        <f>S48+AT48</f>
        <v>120</v>
      </c>
      <c r="AU50" s="203"/>
      <c r="AV50" s="203"/>
      <c r="AW50" s="204"/>
      <c r="AX50" s="202">
        <f>W48+AX48</f>
        <v>3600</v>
      </c>
      <c r="AY50" s="203"/>
      <c r="AZ50" s="203"/>
      <c r="BA50" s="204"/>
      <c r="BB50" s="261">
        <f>AA48+BB48</f>
        <v>100</v>
      </c>
      <c r="BC50" s="262"/>
    </row>
    <row r="51" spans="2:55" ht="30" customHeight="1" thickBot="1" x14ac:dyDescent="0.3">
      <c r="B51" s="263" t="s">
        <v>145</v>
      </c>
      <c r="C51" s="264"/>
      <c r="D51" s="264"/>
      <c r="E51" s="264"/>
      <c r="F51" s="264"/>
      <c r="G51" s="264"/>
      <c r="H51" s="264"/>
      <c r="I51" s="264"/>
      <c r="J51" s="264"/>
      <c r="K51" s="264"/>
      <c r="L51" s="264"/>
      <c r="M51" s="264"/>
      <c r="N51" s="264"/>
      <c r="O51" s="264"/>
      <c r="P51" s="264"/>
      <c r="Q51" s="264"/>
      <c r="R51" s="265"/>
      <c r="S51" s="266">
        <f>Z92+Z93</f>
        <v>6</v>
      </c>
      <c r="T51" s="267"/>
      <c r="U51" s="267"/>
      <c r="V51" s="268"/>
      <c r="W51" s="266">
        <f>AB92+AB93</f>
        <v>180</v>
      </c>
      <c r="X51" s="267"/>
      <c r="Y51" s="267"/>
      <c r="Z51" s="268"/>
      <c r="AA51" s="269">
        <f>W51/AX52*100</f>
        <v>100</v>
      </c>
      <c r="AB51" s="270"/>
      <c r="AC51" s="271" t="s">
        <v>179</v>
      </c>
      <c r="AD51" s="272"/>
      <c r="AE51" s="272"/>
      <c r="AF51" s="272"/>
      <c r="AG51" s="272"/>
      <c r="AH51" s="272"/>
      <c r="AI51" s="272"/>
      <c r="AJ51" s="272"/>
      <c r="AK51" s="272"/>
      <c r="AL51" s="272"/>
      <c r="AM51" s="272"/>
      <c r="AN51" s="272"/>
      <c r="AO51" s="272"/>
      <c r="AP51" s="272"/>
      <c r="AQ51" s="272"/>
      <c r="AR51" s="272"/>
      <c r="AS51" s="273"/>
      <c r="AT51" s="266"/>
      <c r="AU51" s="267"/>
      <c r="AV51" s="267"/>
      <c r="AW51" s="268"/>
      <c r="AX51" s="274"/>
      <c r="AY51" s="275"/>
      <c r="AZ51" s="275"/>
      <c r="BA51" s="276"/>
      <c r="BB51" s="269"/>
      <c r="BC51" s="270"/>
    </row>
    <row r="52" spans="2:55" ht="30" customHeight="1" thickBot="1" x14ac:dyDescent="0.3">
      <c r="B52" s="230" t="s">
        <v>55</v>
      </c>
      <c r="C52" s="231"/>
      <c r="D52" s="231"/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31"/>
      <c r="Z52" s="231"/>
      <c r="AA52" s="231"/>
      <c r="AB52" s="231"/>
      <c r="AC52" s="231"/>
      <c r="AD52" s="231"/>
      <c r="AE52" s="231"/>
      <c r="AF52" s="231"/>
      <c r="AG52" s="231"/>
      <c r="AH52" s="231"/>
      <c r="AI52" s="231"/>
      <c r="AJ52" s="231"/>
      <c r="AK52" s="231"/>
      <c r="AL52" s="231"/>
      <c r="AM52" s="231"/>
      <c r="AN52" s="231"/>
      <c r="AO52" s="231"/>
      <c r="AP52" s="231"/>
      <c r="AQ52" s="231"/>
      <c r="AR52" s="231"/>
      <c r="AS52" s="232"/>
      <c r="AT52" s="202">
        <f>S51+AT51</f>
        <v>6</v>
      </c>
      <c r="AU52" s="203"/>
      <c r="AV52" s="203"/>
      <c r="AW52" s="204"/>
      <c r="AX52" s="202">
        <f>W51+AX51</f>
        <v>180</v>
      </c>
      <c r="AY52" s="203"/>
      <c r="AZ52" s="203"/>
      <c r="BA52" s="204"/>
      <c r="BB52" s="261">
        <f>AA50+BB50</f>
        <v>100</v>
      </c>
      <c r="BC52" s="262"/>
    </row>
    <row r="53" spans="2:55" s="7" customFormat="1" ht="30" customHeight="1" thickBot="1" x14ac:dyDescent="0.3">
      <c r="B53" s="245" t="s">
        <v>166</v>
      </c>
      <c r="C53" s="246"/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7"/>
      <c r="S53" s="248">
        <f>SUM(Z74:AA93)</f>
        <v>60</v>
      </c>
      <c r="T53" s="249"/>
      <c r="U53" s="249"/>
      <c r="V53" s="250"/>
      <c r="W53" s="248">
        <f>S53*30</f>
        <v>1800</v>
      </c>
      <c r="X53" s="249"/>
      <c r="Y53" s="249"/>
      <c r="Z53" s="250"/>
      <c r="AA53" s="251">
        <f>W53/AX55*100</f>
        <v>50</v>
      </c>
      <c r="AB53" s="252"/>
      <c r="AC53" s="245"/>
      <c r="AD53" s="246"/>
      <c r="AE53" s="246"/>
      <c r="AF53" s="246"/>
      <c r="AG53" s="246"/>
      <c r="AH53" s="246"/>
      <c r="AI53" s="246"/>
      <c r="AJ53" s="246"/>
      <c r="AK53" s="246"/>
      <c r="AL53" s="246"/>
      <c r="AM53" s="246"/>
      <c r="AN53" s="246"/>
      <c r="AO53" s="246"/>
      <c r="AP53" s="246"/>
      <c r="AQ53" s="246"/>
      <c r="AR53" s="246"/>
      <c r="AS53" s="247"/>
      <c r="AT53" s="248"/>
      <c r="AU53" s="249"/>
      <c r="AV53" s="249"/>
      <c r="AW53" s="250"/>
      <c r="AX53" s="253"/>
      <c r="AY53" s="254"/>
      <c r="AZ53" s="254"/>
      <c r="BA53" s="255"/>
      <c r="BB53" s="251"/>
      <c r="BC53" s="252"/>
    </row>
    <row r="54" spans="2:55" s="7" customFormat="1" ht="30" customHeight="1" thickBot="1" x14ac:dyDescent="0.3">
      <c r="B54" s="245" t="s">
        <v>167</v>
      </c>
      <c r="C54" s="246"/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7"/>
      <c r="S54" s="248">
        <f>SUM(Z94:AA103)+Z109</f>
        <v>60</v>
      </c>
      <c r="T54" s="249"/>
      <c r="U54" s="249"/>
      <c r="V54" s="250"/>
      <c r="W54" s="248">
        <f>S54*30</f>
        <v>1800</v>
      </c>
      <c r="X54" s="249"/>
      <c r="Y54" s="249"/>
      <c r="Z54" s="250"/>
      <c r="AA54" s="251">
        <f>W54/AX55*100</f>
        <v>50</v>
      </c>
      <c r="AB54" s="252"/>
      <c r="AC54" s="245"/>
      <c r="AD54" s="246"/>
      <c r="AE54" s="246"/>
      <c r="AF54" s="246"/>
      <c r="AG54" s="246"/>
      <c r="AH54" s="246"/>
      <c r="AI54" s="246"/>
      <c r="AJ54" s="246"/>
      <c r="AK54" s="246"/>
      <c r="AL54" s="246"/>
      <c r="AM54" s="246"/>
      <c r="AN54" s="246"/>
      <c r="AO54" s="246"/>
      <c r="AP54" s="246"/>
      <c r="AQ54" s="246"/>
      <c r="AR54" s="246"/>
      <c r="AS54" s="247"/>
      <c r="AT54" s="248"/>
      <c r="AU54" s="249"/>
      <c r="AV54" s="249"/>
      <c r="AW54" s="250"/>
      <c r="AX54" s="253"/>
      <c r="AY54" s="254"/>
      <c r="AZ54" s="254"/>
      <c r="BA54" s="255"/>
      <c r="BB54" s="251"/>
      <c r="BC54" s="252"/>
    </row>
    <row r="55" spans="2:55" s="7" customFormat="1" ht="30" customHeight="1" thickBot="1" x14ac:dyDescent="0.3">
      <c r="B55" s="230" t="s">
        <v>55</v>
      </c>
      <c r="C55" s="231"/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31"/>
      <c r="Z55" s="231"/>
      <c r="AA55" s="231"/>
      <c r="AB55" s="231"/>
      <c r="AC55" s="231"/>
      <c r="AD55" s="231"/>
      <c r="AE55" s="231"/>
      <c r="AF55" s="231"/>
      <c r="AG55" s="231"/>
      <c r="AH55" s="231"/>
      <c r="AI55" s="231"/>
      <c r="AJ55" s="231"/>
      <c r="AK55" s="231"/>
      <c r="AL55" s="231"/>
      <c r="AM55" s="231"/>
      <c r="AN55" s="231"/>
      <c r="AO55" s="231"/>
      <c r="AP55" s="231"/>
      <c r="AQ55" s="231"/>
      <c r="AR55" s="231"/>
      <c r="AS55" s="232"/>
      <c r="AT55" s="202">
        <f>S53+S54</f>
        <v>120</v>
      </c>
      <c r="AU55" s="203"/>
      <c r="AV55" s="203"/>
      <c r="AW55" s="204"/>
      <c r="AX55" s="202">
        <f>W53+W54+AX53+AX54</f>
        <v>3600</v>
      </c>
      <c r="AY55" s="203"/>
      <c r="AZ55" s="203"/>
      <c r="BA55" s="204"/>
      <c r="BB55" s="261">
        <f>AA53+AA54+BB53+BB54</f>
        <v>100</v>
      </c>
      <c r="BC55" s="262"/>
    </row>
    <row r="56" spans="2:55" s="7" customFormat="1" ht="15" customHeight="1" x14ac:dyDescent="0.25">
      <c r="B56" s="277"/>
      <c r="C56" s="277"/>
      <c r="D56" s="277"/>
      <c r="E56" s="277"/>
      <c r="F56" s="277"/>
      <c r="G56" s="277"/>
      <c r="H56" s="277"/>
      <c r="I56" s="277"/>
      <c r="J56" s="277"/>
      <c r="K56" s="277"/>
      <c r="L56" s="277"/>
      <c r="M56" s="277"/>
      <c r="N56" s="277"/>
      <c r="O56" s="277"/>
      <c r="P56" s="277"/>
      <c r="Q56" s="277"/>
      <c r="R56" s="277"/>
      <c r="S56" s="277"/>
      <c r="T56" s="277"/>
      <c r="U56" s="277"/>
      <c r="V56" s="277"/>
      <c r="W56" s="277"/>
      <c r="X56" s="277"/>
      <c r="Y56" s="277"/>
      <c r="Z56" s="277"/>
      <c r="AA56" s="277"/>
      <c r="AB56" s="277"/>
      <c r="AC56" s="277"/>
      <c r="AD56" s="277"/>
      <c r="AE56" s="277"/>
      <c r="AF56" s="277"/>
      <c r="AG56" s="277"/>
      <c r="AH56" s="277"/>
      <c r="AI56" s="277"/>
      <c r="AJ56" s="277"/>
      <c r="AK56" s="277"/>
      <c r="AL56" s="277"/>
      <c r="AM56" s="277"/>
      <c r="AN56" s="277"/>
      <c r="AO56" s="277"/>
      <c r="AP56" s="277"/>
      <c r="AQ56" s="277"/>
      <c r="AR56" s="277"/>
      <c r="AS56" s="277"/>
      <c r="AT56" s="278"/>
      <c r="AU56" s="278"/>
      <c r="AV56" s="278"/>
      <c r="AW56" s="278"/>
      <c r="AX56" s="278"/>
      <c r="AY56" s="278"/>
      <c r="AZ56" s="278"/>
      <c r="BA56" s="278"/>
      <c r="BB56" s="279"/>
      <c r="BC56" s="279"/>
    </row>
    <row r="57" spans="2:55" s="7" customFormat="1" ht="15" customHeight="1" x14ac:dyDescent="0.25">
      <c r="B57" s="277"/>
      <c r="C57" s="277"/>
      <c r="D57" s="277"/>
      <c r="E57" s="277"/>
      <c r="F57" s="277"/>
      <c r="G57" s="277"/>
      <c r="H57" s="277"/>
      <c r="I57" s="277"/>
      <c r="J57" s="277"/>
      <c r="K57" s="277"/>
      <c r="L57" s="277"/>
      <c r="M57" s="277"/>
      <c r="N57" s="277"/>
      <c r="O57" s="277"/>
      <c r="P57" s="277"/>
      <c r="Q57" s="277"/>
      <c r="R57" s="277"/>
      <c r="S57" s="277"/>
      <c r="T57" s="277"/>
      <c r="U57" s="277"/>
      <c r="V57" s="277"/>
      <c r="W57" s="277"/>
      <c r="X57" s="277"/>
      <c r="Y57" s="277"/>
      <c r="Z57" s="277"/>
      <c r="AA57" s="277"/>
      <c r="AB57" s="277"/>
      <c r="AC57" s="277"/>
      <c r="AD57" s="277"/>
      <c r="AE57" s="277"/>
      <c r="AF57" s="277"/>
      <c r="AG57" s="277"/>
      <c r="AH57" s="277"/>
      <c r="AI57" s="277"/>
      <c r="AJ57" s="277"/>
      <c r="AK57" s="277"/>
      <c r="AL57" s="277"/>
      <c r="AM57" s="277"/>
      <c r="AN57" s="277"/>
      <c r="AO57" s="277"/>
      <c r="AP57" s="277"/>
      <c r="AQ57" s="277"/>
      <c r="AR57" s="277"/>
      <c r="AS57" s="277"/>
      <c r="AT57" s="278"/>
      <c r="AU57" s="278"/>
      <c r="AV57" s="278"/>
      <c r="AW57" s="278"/>
      <c r="AX57" s="278"/>
      <c r="AY57" s="278"/>
      <c r="AZ57" s="278"/>
      <c r="BA57" s="278"/>
      <c r="BB57" s="279"/>
      <c r="BC57" s="279"/>
    </row>
    <row r="58" spans="2:55" s="7" customFormat="1" ht="15" customHeight="1" x14ac:dyDescent="0.25">
      <c r="B58" s="277"/>
      <c r="C58" s="277"/>
      <c r="D58" s="277"/>
      <c r="E58" s="277"/>
      <c r="F58" s="277"/>
      <c r="G58" s="277"/>
      <c r="H58" s="277"/>
      <c r="I58" s="277"/>
      <c r="J58" s="277"/>
      <c r="K58" s="277"/>
      <c r="L58" s="277"/>
      <c r="M58" s="277"/>
      <c r="N58" s="277"/>
      <c r="O58" s="277"/>
      <c r="P58" s="277"/>
      <c r="Q58" s="277"/>
      <c r="R58" s="277"/>
      <c r="S58" s="277"/>
      <c r="T58" s="277"/>
      <c r="U58" s="277"/>
      <c r="V58" s="277"/>
      <c r="W58" s="277"/>
      <c r="X58" s="277"/>
      <c r="Y58" s="277"/>
      <c r="Z58" s="277"/>
      <c r="AA58" s="277"/>
      <c r="AB58" s="277"/>
      <c r="AC58" s="277"/>
      <c r="AD58" s="277"/>
      <c r="AE58" s="277"/>
      <c r="AF58" s="277"/>
      <c r="AG58" s="277"/>
      <c r="AH58" s="277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8"/>
      <c r="AU58" s="278"/>
      <c r="AV58" s="278"/>
      <c r="AW58" s="278"/>
      <c r="AX58" s="278"/>
      <c r="AY58" s="278"/>
      <c r="AZ58" s="278"/>
      <c r="BA58" s="278"/>
      <c r="BB58" s="279"/>
      <c r="BC58" s="279"/>
    </row>
    <row r="59" spans="2:55" s="7" customFormat="1" ht="15" customHeight="1" x14ac:dyDescent="0.25">
      <c r="B59" s="277"/>
      <c r="C59" s="277"/>
      <c r="D59" s="277"/>
      <c r="E59" s="277"/>
      <c r="F59" s="277"/>
      <c r="G59" s="277"/>
      <c r="H59" s="277"/>
      <c r="I59" s="277"/>
      <c r="J59" s="277"/>
      <c r="K59" s="277"/>
      <c r="L59" s="277"/>
      <c r="M59" s="277"/>
      <c r="N59" s="277"/>
      <c r="O59" s="277"/>
      <c r="P59" s="277"/>
      <c r="Q59" s="277"/>
      <c r="R59" s="277"/>
      <c r="S59" s="277"/>
      <c r="T59" s="277"/>
      <c r="U59" s="277"/>
      <c r="V59" s="277"/>
      <c r="W59" s="277"/>
      <c r="X59" s="277"/>
      <c r="Y59" s="277"/>
      <c r="Z59" s="277"/>
      <c r="AA59" s="277"/>
      <c r="AB59" s="277"/>
      <c r="AC59" s="277"/>
      <c r="AD59" s="277"/>
      <c r="AE59" s="277"/>
      <c r="AF59" s="277"/>
      <c r="AG59" s="277"/>
      <c r="AH59" s="277"/>
      <c r="AI59" s="277"/>
      <c r="AJ59" s="277"/>
      <c r="AK59" s="277"/>
      <c r="AL59" s="277"/>
      <c r="AM59" s="277"/>
      <c r="AN59" s="277"/>
      <c r="AO59" s="277"/>
      <c r="AP59" s="277"/>
      <c r="AQ59" s="277"/>
      <c r="AR59" s="277"/>
      <c r="AS59" s="277"/>
      <c r="AT59" s="278"/>
      <c r="AU59" s="278"/>
      <c r="AV59" s="278"/>
      <c r="AW59" s="278"/>
      <c r="AX59" s="278"/>
      <c r="AY59" s="278"/>
      <c r="AZ59" s="278"/>
      <c r="BA59" s="278"/>
      <c r="BB59" s="279"/>
      <c r="BC59" s="279"/>
    </row>
    <row r="60" spans="2:55" s="7" customFormat="1" ht="15" customHeight="1" x14ac:dyDescent="0.25">
      <c r="B60" s="277"/>
      <c r="C60" s="277"/>
      <c r="D60" s="277"/>
      <c r="E60" s="277"/>
      <c r="F60" s="277"/>
      <c r="G60" s="277"/>
      <c r="H60" s="277"/>
      <c r="I60" s="277"/>
      <c r="J60" s="277"/>
      <c r="K60" s="277"/>
      <c r="L60" s="277"/>
      <c r="M60" s="277"/>
      <c r="N60" s="277"/>
      <c r="O60" s="277"/>
      <c r="P60" s="277"/>
      <c r="Q60" s="277"/>
      <c r="R60" s="277"/>
      <c r="S60" s="277"/>
      <c r="T60" s="277"/>
      <c r="U60" s="277"/>
      <c r="V60" s="277"/>
      <c r="W60" s="277"/>
      <c r="X60" s="277"/>
      <c r="Y60" s="277"/>
      <c r="Z60" s="277"/>
      <c r="AA60" s="277"/>
      <c r="AB60" s="277"/>
      <c r="AC60" s="277"/>
      <c r="AD60" s="277"/>
      <c r="AE60" s="277"/>
      <c r="AF60" s="277"/>
      <c r="AG60" s="277"/>
      <c r="AH60" s="277"/>
      <c r="AI60" s="277"/>
      <c r="AJ60" s="277"/>
      <c r="AK60" s="277"/>
      <c r="AL60" s="277"/>
      <c r="AM60" s="277"/>
      <c r="AN60" s="277"/>
      <c r="AO60" s="277"/>
      <c r="AP60" s="277"/>
      <c r="AQ60" s="277"/>
      <c r="AR60" s="277"/>
      <c r="AS60" s="277"/>
      <c r="AT60" s="278"/>
      <c r="AU60" s="278"/>
      <c r="AV60" s="278"/>
      <c r="AW60" s="278"/>
      <c r="AX60" s="278"/>
      <c r="AY60" s="278"/>
      <c r="AZ60" s="278"/>
      <c r="BA60" s="278"/>
      <c r="BB60" s="279"/>
      <c r="BC60" s="279"/>
    </row>
    <row r="61" spans="2:55" s="7" customFormat="1" ht="15.75" customHeight="1" x14ac:dyDescent="0.25">
      <c r="B61" s="277"/>
      <c r="C61" s="277"/>
      <c r="D61" s="277"/>
      <c r="E61" s="277"/>
      <c r="F61" s="277"/>
      <c r="G61" s="277"/>
      <c r="H61" s="277"/>
      <c r="I61" s="277"/>
      <c r="J61" s="277"/>
      <c r="K61" s="277"/>
      <c r="L61" s="277"/>
      <c r="M61" s="277"/>
      <c r="N61" s="277"/>
      <c r="O61" s="277"/>
      <c r="P61" s="277"/>
      <c r="Q61" s="277"/>
      <c r="R61" s="277"/>
      <c r="S61" s="277"/>
      <c r="T61" s="277"/>
      <c r="U61" s="277"/>
      <c r="V61" s="277"/>
      <c r="W61" s="277"/>
      <c r="X61" s="277"/>
      <c r="Y61" s="277"/>
      <c r="Z61" s="277"/>
      <c r="AA61" s="277"/>
      <c r="AB61" s="277"/>
      <c r="AC61" s="277"/>
      <c r="AD61" s="277"/>
      <c r="AE61" s="277"/>
      <c r="AF61" s="277"/>
      <c r="AG61" s="277"/>
      <c r="AH61" s="277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8"/>
      <c r="AU61" s="278"/>
      <c r="AV61" s="278"/>
      <c r="AW61" s="278"/>
      <c r="AX61" s="278"/>
      <c r="AY61" s="278"/>
      <c r="AZ61" s="278"/>
      <c r="BA61" s="278"/>
      <c r="BB61" s="279"/>
      <c r="BC61" s="279"/>
    </row>
    <row r="62" spans="2:55" s="7" customFormat="1" x14ac:dyDescent="0.25">
      <c r="B62" s="277"/>
      <c r="C62" s="277"/>
      <c r="D62" s="277"/>
      <c r="E62" s="277"/>
      <c r="F62" s="277"/>
      <c r="G62" s="277"/>
      <c r="H62" s="277"/>
      <c r="I62" s="277"/>
      <c r="J62" s="277"/>
      <c r="K62" s="277"/>
      <c r="L62" s="277"/>
      <c r="M62" s="277"/>
      <c r="N62" s="277"/>
      <c r="O62" s="277"/>
      <c r="P62" s="277"/>
      <c r="Q62" s="277"/>
      <c r="R62" s="277"/>
      <c r="S62" s="277"/>
      <c r="T62" s="277"/>
      <c r="U62" s="277"/>
      <c r="V62" s="277"/>
      <c r="W62" s="277"/>
      <c r="X62" s="277"/>
      <c r="Y62" s="277"/>
      <c r="Z62" s="277"/>
      <c r="AA62" s="277"/>
      <c r="AB62" s="277"/>
      <c r="AC62" s="277"/>
      <c r="AD62" s="277"/>
      <c r="AE62" s="277"/>
      <c r="AF62" s="277"/>
      <c r="AG62" s="277"/>
      <c r="AH62" s="277"/>
      <c r="AI62" s="277"/>
      <c r="AJ62" s="277"/>
      <c r="AK62" s="277"/>
      <c r="AL62" s="277"/>
      <c r="AM62" s="277"/>
      <c r="AN62" s="277"/>
      <c r="AO62" s="277"/>
      <c r="AP62" s="277"/>
      <c r="AQ62" s="277"/>
      <c r="AR62" s="277"/>
      <c r="AS62" s="277"/>
      <c r="AT62" s="278"/>
      <c r="AU62" s="278"/>
      <c r="AV62" s="278"/>
      <c r="AW62" s="278"/>
      <c r="AX62" s="278"/>
      <c r="AY62" s="278"/>
      <c r="AZ62" s="278"/>
      <c r="BA62" s="278"/>
      <c r="BB62" s="279"/>
      <c r="BC62" s="279"/>
    </row>
    <row r="63" spans="2:55" x14ac:dyDescent="0.25">
      <c r="B63" s="280" t="s">
        <v>94</v>
      </c>
      <c r="C63" s="280"/>
      <c r="D63" s="280"/>
      <c r="E63" s="280"/>
      <c r="F63" s="280"/>
      <c r="G63" s="280"/>
      <c r="H63" s="280"/>
      <c r="I63" s="280"/>
      <c r="J63" s="280"/>
      <c r="K63" s="280"/>
      <c r="L63" s="280"/>
      <c r="M63" s="280"/>
      <c r="N63" s="280"/>
      <c r="O63" s="280"/>
      <c r="P63" s="280"/>
      <c r="Q63" s="280"/>
      <c r="R63" s="280"/>
      <c r="S63" s="280"/>
      <c r="T63" s="280"/>
      <c r="U63" s="280"/>
      <c r="V63" s="280"/>
      <c r="W63" s="280"/>
      <c r="X63" s="280"/>
      <c r="Y63" s="280"/>
      <c r="Z63" s="280"/>
      <c r="AA63" s="280"/>
      <c r="AB63" s="280"/>
      <c r="AC63" s="280"/>
      <c r="AD63" s="280"/>
      <c r="AE63" s="280"/>
      <c r="AF63" s="280"/>
      <c r="AG63" s="280"/>
      <c r="AH63" s="280"/>
      <c r="AI63" s="280"/>
      <c r="AJ63" s="280"/>
      <c r="AK63" s="280"/>
      <c r="AL63" s="280"/>
      <c r="AM63" s="280"/>
      <c r="AN63" s="280"/>
      <c r="AO63" s="280"/>
      <c r="AP63" s="280"/>
      <c r="AQ63" s="280"/>
      <c r="AR63" s="280"/>
      <c r="AS63" s="280"/>
      <c r="AT63" s="280"/>
      <c r="AU63" s="280"/>
      <c r="AV63" s="280"/>
      <c r="AW63" s="280"/>
      <c r="AX63" s="280"/>
      <c r="AY63" s="280"/>
      <c r="AZ63" s="280"/>
      <c r="BA63" s="280"/>
      <c r="BB63" s="280"/>
      <c r="BC63" s="280"/>
    </row>
    <row r="64" spans="2:55" ht="15.75" thickBot="1" x14ac:dyDescent="0.3">
      <c r="B64" s="42" t="s">
        <v>63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221"/>
      <c r="AO64" s="221"/>
      <c r="AP64" s="221"/>
      <c r="AQ64" s="221"/>
      <c r="AR64" s="221"/>
      <c r="AS64" s="221"/>
      <c r="AT64" s="221"/>
      <c r="AU64" s="221"/>
      <c r="AV64" s="221"/>
      <c r="AW64" s="221"/>
      <c r="AX64" s="221"/>
      <c r="AY64" s="221"/>
      <c r="AZ64" s="12"/>
      <c r="BA64" s="12"/>
      <c r="BB64" s="12"/>
      <c r="BC64" s="12"/>
    </row>
    <row r="65" spans="1:55" s="3" customFormat="1" ht="15.75" customHeight="1" thickBot="1" x14ac:dyDescent="0.3">
      <c r="B65" s="281" t="s">
        <v>57</v>
      </c>
      <c r="C65" s="282"/>
      <c r="D65" s="283" t="s">
        <v>32</v>
      </c>
      <c r="E65" s="284"/>
      <c r="F65" s="284"/>
      <c r="G65" s="284"/>
      <c r="H65" s="284"/>
      <c r="I65" s="284"/>
      <c r="J65" s="284"/>
      <c r="K65" s="284"/>
      <c r="L65" s="284"/>
      <c r="M65" s="284"/>
      <c r="N65" s="284"/>
      <c r="O65" s="284"/>
      <c r="P65" s="284"/>
      <c r="Q65" s="285"/>
      <c r="R65" s="286" t="s">
        <v>191</v>
      </c>
      <c r="S65" s="287"/>
      <c r="T65" s="287"/>
      <c r="U65" s="287"/>
      <c r="V65" s="287"/>
      <c r="W65" s="287"/>
      <c r="X65" s="287"/>
      <c r="Y65" s="288"/>
      <c r="Z65" s="177" t="s">
        <v>26</v>
      </c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289"/>
      <c r="AN65" s="177" t="s">
        <v>25</v>
      </c>
      <c r="AO65" s="178"/>
      <c r="AP65" s="178"/>
      <c r="AQ65" s="178"/>
      <c r="AR65" s="178"/>
      <c r="AS65" s="178"/>
      <c r="AT65" s="178"/>
      <c r="AU65" s="178"/>
      <c r="AV65" s="178"/>
      <c r="AW65" s="178"/>
      <c r="AX65" s="178"/>
      <c r="AY65" s="178"/>
      <c r="AZ65" s="178"/>
      <c r="BA65" s="178"/>
      <c r="BB65" s="178"/>
      <c r="BC65" s="179"/>
    </row>
    <row r="66" spans="1:55" s="3" customFormat="1" ht="15.75" customHeight="1" x14ac:dyDescent="0.25">
      <c r="B66" s="290"/>
      <c r="C66" s="291"/>
      <c r="D66" s="126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8"/>
      <c r="R66" s="281" t="s">
        <v>30</v>
      </c>
      <c r="S66" s="292"/>
      <c r="T66" s="293" t="s">
        <v>31</v>
      </c>
      <c r="U66" s="294"/>
      <c r="V66" s="295" t="s">
        <v>149</v>
      </c>
      <c r="W66" s="296"/>
      <c r="X66" s="297" t="s">
        <v>148</v>
      </c>
      <c r="Y66" s="298"/>
      <c r="Z66" s="299" t="s">
        <v>27</v>
      </c>
      <c r="AA66" s="300"/>
      <c r="AB66" s="300"/>
      <c r="AC66" s="301"/>
      <c r="AD66" s="302" t="s">
        <v>8</v>
      </c>
      <c r="AE66" s="284"/>
      <c r="AF66" s="284"/>
      <c r="AG66" s="284"/>
      <c r="AH66" s="284"/>
      <c r="AI66" s="284"/>
      <c r="AJ66" s="284"/>
      <c r="AK66" s="284"/>
      <c r="AL66" s="284"/>
      <c r="AM66" s="285"/>
      <c r="AN66" s="283" t="s">
        <v>6</v>
      </c>
      <c r="AO66" s="284"/>
      <c r="AP66" s="284"/>
      <c r="AQ66" s="285"/>
      <c r="AR66" s="283" t="s">
        <v>7</v>
      </c>
      <c r="AS66" s="284"/>
      <c r="AT66" s="284"/>
      <c r="AU66" s="285"/>
      <c r="AV66" s="283"/>
      <c r="AW66" s="284"/>
      <c r="AX66" s="284"/>
      <c r="AY66" s="285"/>
      <c r="AZ66" s="303" t="s">
        <v>93</v>
      </c>
      <c r="BA66" s="304"/>
      <c r="BB66" s="304"/>
      <c r="BC66" s="305"/>
    </row>
    <row r="67" spans="1:55" s="3" customFormat="1" x14ac:dyDescent="0.25">
      <c r="B67" s="290"/>
      <c r="C67" s="291"/>
      <c r="D67" s="126"/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127"/>
      <c r="Q67" s="128"/>
      <c r="R67" s="290"/>
      <c r="S67" s="306"/>
      <c r="T67" s="25"/>
      <c r="U67" s="26"/>
      <c r="V67" s="307"/>
      <c r="W67" s="308"/>
      <c r="X67" s="309"/>
      <c r="Y67" s="310"/>
      <c r="Z67" s="311"/>
      <c r="AA67" s="312"/>
      <c r="AB67" s="312"/>
      <c r="AC67" s="313"/>
      <c r="AD67" s="314" t="s">
        <v>28</v>
      </c>
      <c r="AE67" s="314"/>
      <c r="AF67" s="314"/>
      <c r="AG67" s="314"/>
      <c r="AH67" s="314"/>
      <c r="AI67" s="314"/>
      <c r="AJ67" s="314"/>
      <c r="AK67" s="315"/>
      <c r="AL67" s="25" t="s">
        <v>5</v>
      </c>
      <c r="AM67" s="26"/>
      <c r="AN67" s="316" t="s">
        <v>182</v>
      </c>
      <c r="AO67" s="317"/>
      <c r="AP67" s="317" t="s">
        <v>183</v>
      </c>
      <c r="AQ67" s="318"/>
      <c r="AR67" s="316" t="s">
        <v>184</v>
      </c>
      <c r="AS67" s="317"/>
      <c r="AT67" s="317" t="s">
        <v>185</v>
      </c>
      <c r="AU67" s="318"/>
      <c r="AV67" s="319"/>
      <c r="AW67" s="320"/>
      <c r="AX67" s="320"/>
      <c r="AY67" s="321"/>
      <c r="AZ67" s="322" t="s">
        <v>178</v>
      </c>
      <c r="BA67" s="323"/>
      <c r="BB67" s="323"/>
      <c r="BC67" s="324"/>
    </row>
    <row r="68" spans="1:55" s="3" customFormat="1" ht="15" customHeight="1" x14ac:dyDescent="0.25">
      <c r="B68" s="290"/>
      <c r="C68" s="291"/>
      <c r="D68" s="126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8"/>
      <c r="R68" s="290"/>
      <c r="S68" s="306"/>
      <c r="T68" s="25"/>
      <c r="U68" s="26"/>
      <c r="V68" s="307"/>
      <c r="W68" s="308"/>
      <c r="X68" s="309"/>
      <c r="Y68" s="310"/>
      <c r="Z68" s="325" t="s">
        <v>3</v>
      </c>
      <c r="AA68" s="25"/>
      <c r="AB68" s="306" t="s">
        <v>2</v>
      </c>
      <c r="AC68" s="291"/>
      <c r="AD68" s="326" t="s">
        <v>37</v>
      </c>
      <c r="AE68" s="327"/>
      <c r="AF68" s="25" t="s">
        <v>4</v>
      </c>
      <c r="AG68" s="25"/>
      <c r="AH68" s="306" t="s">
        <v>29</v>
      </c>
      <c r="AI68" s="306"/>
      <c r="AJ68" s="306" t="s">
        <v>38</v>
      </c>
      <c r="AK68" s="306"/>
      <c r="AL68" s="25"/>
      <c r="AM68" s="26"/>
      <c r="AN68" s="316"/>
      <c r="AO68" s="317"/>
      <c r="AP68" s="317"/>
      <c r="AQ68" s="318"/>
      <c r="AR68" s="316"/>
      <c r="AS68" s="317"/>
      <c r="AT68" s="317"/>
      <c r="AU68" s="318"/>
      <c r="AV68" s="319"/>
      <c r="AW68" s="320"/>
      <c r="AX68" s="320"/>
      <c r="AY68" s="321"/>
      <c r="AZ68" s="328"/>
      <c r="BA68" s="329"/>
      <c r="BB68" s="329"/>
      <c r="BC68" s="330"/>
    </row>
    <row r="69" spans="1:55" s="3" customFormat="1" ht="15.75" customHeight="1" x14ac:dyDescent="0.25">
      <c r="B69" s="290"/>
      <c r="C69" s="291"/>
      <c r="D69" s="126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127"/>
      <c r="Q69" s="128"/>
      <c r="R69" s="290"/>
      <c r="S69" s="306"/>
      <c r="T69" s="25"/>
      <c r="U69" s="26"/>
      <c r="V69" s="307"/>
      <c r="W69" s="308"/>
      <c r="X69" s="309"/>
      <c r="Y69" s="310"/>
      <c r="Z69" s="325"/>
      <c r="AA69" s="25"/>
      <c r="AB69" s="306"/>
      <c r="AC69" s="291"/>
      <c r="AD69" s="331"/>
      <c r="AE69" s="332"/>
      <c r="AF69" s="25"/>
      <c r="AG69" s="25"/>
      <c r="AH69" s="306"/>
      <c r="AI69" s="306"/>
      <c r="AJ69" s="306"/>
      <c r="AK69" s="306"/>
      <c r="AL69" s="25"/>
      <c r="AM69" s="26"/>
      <c r="AN69" s="316"/>
      <c r="AO69" s="317"/>
      <c r="AP69" s="317"/>
      <c r="AQ69" s="318"/>
      <c r="AR69" s="316"/>
      <c r="AS69" s="317"/>
      <c r="AT69" s="317"/>
      <c r="AU69" s="318"/>
      <c r="AV69" s="319"/>
      <c r="AW69" s="320"/>
      <c r="AX69" s="320"/>
      <c r="AY69" s="321"/>
      <c r="AZ69" s="328"/>
      <c r="BA69" s="329"/>
      <c r="BB69" s="329"/>
      <c r="BC69" s="330"/>
    </row>
    <row r="70" spans="1:55" s="1" customFormat="1" ht="15" customHeight="1" x14ac:dyDescent="0.25">
      <c r="A70" s="2"/>
      <c r="B70" s="290"/>
      <c r="C70" s="291"/>
      <c r="D70" s="126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7"/>
      <c r="P70" s="127"/>
      <c r="Q70" s="128"/>
      <c r="R70" s="290"/>
      <c r="S70" s="306"/>
      <c r="T70" s="25"/>
      <c r="U70" s="26"/>
      <c r="V70" s="307"/>
      <c r="W70" s="308"/>
      <c r="X70" s="309"/>
      <c r="Y70" s="310"/>
      <c r="Z70" s="325"/>
      <c r="AA70" s="25"/>
      <c r="AB70" s="306"/>
      <c r="AC70" s="291"/>
      <c r="AD70" s="331"/>
      <c r="AE70" s="332"/>
      <c r="AF70" s="25"/>
      <c r="AG70" s="25"/>
      <c r="AH70" s="306"/>
      <c r="AI70" s="306"/>
      <c r="AJ70" s="306"/>
      <c r="AK70" s="306"/>
      <c r="AL70" s="25"/>
      <c r="AM70" s="26"/>
      <c r="AN70" s="17" t="s">
        <v>186</v>
      </c>
      <c r="AO70" s="13"/>
      <c r="AP70" s="13" t="s">
        <v>187</v>
      </c>
      <c r="AQ70" s="14"/>
      <c r="AR70" s="17" t="s">
        <v>186</v>
      </c>
      <c r="AS70" s="13"/>
      <c r="AT70" s="13" t="s">
        <v>187</v>
      </c>
      <c r="AU70" s="14"/>
      <c r="AV70" s="325"/>
      <c r="AW70" s="25"/>
      <c r="AX70" s="25"/>
      <c r="AY70" s="26"/>
      <c r="AZ70" s="328"/>
      <c r="BA70" s="329"/>
      <c r="BB70" s="329"/>
      <c r="BC70" s="330"/>
    </row>
    <row r="71" spans="1:55" s="1" customFormat="1" ht="15" customHeight="1" x14ac:dyDescent="0.25">
      <c r="A71" s="2"/>
      <c r="B71" s="290"/>
      <c r="C71" s="291"/>
      <c r="D71" s="126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  <c r="P71" s="127"/>
      <c r="Q71" s="128"/>
      <c r="R71" s="290"/>
      <c r="S71" s="306"/>
      <c r="T71" s="25"/>
      <c r="U71" s="26"/>
      <c r="V71" s="307"/>
      <c r="W71" s="308"/>
      <c r="X71" s="309"/>
      <c r="Y71" s="310"/>
      <c r="Z71" s="325"/>
      <c r="AA71" s="25"/>
      <c r="AB71" s="306"/>
      <c r="AC71" s="291"/>
      <c r="AD71" s="331"/>
      <c r="AE71" s="332"/>
      <c r="AF71" s="25"/>
      <c r="AG71" s="25"/>
      <c r="AH71" s="306"/>
      <c r="AI71" s="306"/>
      <c r="AJ71" s="306"/>
      <c r="AK71" s="306"/>
      <c r="AL71" s="25"/>
      <c r="AM71" s="26"/>
      <c r="AN71" s="17"/>
      <c r="AO71" s="13"/>
      <c r="AP71" s="13"/>
      <c r="AQ71" s="14"/>
      <c r="AR71" s="17"/>
      <c r="AS71" s="13"/>
      <c r="AT71" s="13"/>
      <c r="AU71" s="14"/>
      <c r="AV71" s="325"/>
      <c r="AW71" s="25"/>
      <c r="AX71" s="25"/>
      <c r="AY71" s="26"/>
      <c r="AZ71" s="328"/>
      <c r="BA71" s="329"/>
      <c r="BB71" s="329"/>
      <c r="BC71" s="330"/>
    </row>
    <row r="72" spans="1:55" s="1" customFormat="1" ht="15" customHeight="1" thickBot="1" x14ac:dyDescent="0.3">
      <c r="A72" s="2"/>
      <c r="B72" s="333"/>
      <c r="C72" s="334"/>
      <c r="D72" s="335"/>
      <c r="E72" s="336"/>
      <c r="F72" s="336"/>
      <c r="G72" s="336"/>
      <c r="H72" s="336"/>
      <c r="I72" s="336"/>
      <c r="J72" s="336"/>
      <c r="K72" s="336"/>
      <c r="L72" s="336"/>
      <c r="M72" s="336"/>
      <c r="N72" s="336"/>
      <c r="O72" s="336"/>
      <c r="P72" s="336"/>
      <c r="Q72" s="337"/>
      <c r="R72" s="333"/>
      <c r="S72" s="338"/>
      <c r="T72" s="27"/>
      <c r="U72" s="28"/>
      <c r="V72" s="339"/>
      <c r="W72" s="340"/>
      <c r="X72" s="341"/>
      <c r="Y72" s="342"/>
      <c r="Z72" s="343"/>
      <c r="AA72" s="27"/>
      <c r="AB72" s="338"/>
      <c r="AC72" s="334"/>
      <c r="AD72" s="344"/>
      <c r="AE72" s="345"/>
      <c r="AF72" s="27"/>
      <c r="AG72" s="27"/>
      <c r="AH72" s="338"/>
      <c r="AI72" s="338"/>
      <c r="AJ72" s="338"/>
      <c r="AK72" s="338"/>
      <c r="AL72" s="27"/>
      <c r="AM72" s="28"/>
      <c r="AN72" s="18"/>
      <c r="AO72" s="15"/>
      <c r="AP72" s="15"/>
      <c r="AQ72" s="16"/>
      <c r="AR72" s="18"/>
      <c r="AS72" s="15"/>
      <c r="AT72" s="15"/>
      <c r="AU72" s="16"/>
      <c r="AV72" s="343"/>
      <c r="AW72" s="27"/>
      <c r="AX72" s="27"/>
      <c r="AY72" s="28"/>
      <c r="AZ72" s="346"/>
      <c r="BA72" s="347"/>
      <c r="BB72" s="347"/>
      <c r="BC72" s="348"/>
    </row>
    <row r="73" spans="1:55" s="1" customFormat="1" ht="30" customHeight="1" thickBot="1" x14ac:dyDescent="0.3">
      <c r="A73" s="2"/>
      <c r="B73" s="349" t="s">
        <v>107</v>
      </c>
      <c r="C73" s="350"/>
      <c r="D73" s="350"/>
      <c r="E73" s="350"/>
      <c r="F73" s="350"/>
      <c r="G73" s="350"/>
      <c r="H73" s="350"/>
      <c r="I73" s="350"/>
      <c r="J73" s="350"/>
      <c r="K73" s="350"/>
      <c r="L73" s="350"/>
      <c r="M73" s="350"/>
      <c r="N73" s="350"/>
      <c r="O73" s="350"/>
      <c r="P73" s="350"/>
      <c r="Q73" s="350"/>
      <c r="R73" s="350"/>
      <c r="S73" s="350"/>
      <c r="T73" s="350"/>
      <c r="U73" s="350"/>
      <c r="V73" s="350"/>
      <c r="W73" s="350"/>
      <c r="X73" s="350"/>
      <c r="Y73" s="350"/>
      <c r="Z73" s="350"/>
      <c r="AA73" s="350"/>
      <c r="AB73" s="350"/>
      <c r="AC73" s="350"/>
      <c r="AD73" s="350"/>
      <c r="AE73" s="350"/>
      <c r="AF73" s="350"/>
      <c r="AG73" s="350"/>
      <c r="AH73" s="350"/>
      <c r="AI73" s="350"/>
      <c r="AJ73" s="350"/>
      <c r="AK73" s="350"/>
      <c r="AL73" s="350"/>
      <c r="AM73" s="350"/>
      <c r="AN73" s="350"/>
      <c r="AO73" s="350"/>
      <c r="AP73" s="350"/>
      <c r="AQ73" s="350"/>
      <c r="AR73" s="350"/>
      <c r="AS73" s="350"/>
      <c r="AT73" s="350"/>
      <c r="AU73" s="350"/>
      <c r="AV73" s="350"/>
      <c r="AW73" s="350"/>
      <c r="AX73" s="350"/>
      <c r="AY73" s="350"/>
      <c r="AZ73" s="350"/>
      <c r="BA73" s="350"/>
      <c r="BB73" s="350"/>
      <c r="BC73" s="351"/>
    </row>
    <row r="74" spans="1:55" s="5" customFormat="1" ht="30" customHeight="1" x14ac:dyDescent="0.25">
      <c r="B74" s="352" t="s">
        <v>106</v>
      </c>
      <c r="C74" s="353"/>
      <c r="D74" s="354" t="s">
        <v>36</v>
      </c>
      <c r="E74" s="355"/>
      <c r="F74" s="355"/>
      <c r="G74" s="355"/>
      <c r="H74" s="355"/>
      <c r="I74" s="355"/>
      <c r="J74" s="355"/>
      <c r="K74" s="355"/>
      <c r="L74" s="355"/>
      <c r="M74" s="355"/>
      <c r="N74" s="355"/>
      <c r="O74" s="355"/>
      <c r="P74" s="355"/>
      <c r="Q74" s="355"/>
      <c r="R74" s="356">
        <v>1</v>
      </c>
      <c r="S74" s="357"/>
      <c r="T74" s="357"/>
      <c r="U74" s="358"/>
      <c r="V74" s="359"/>
      <c r="W74" s="360"/>
      <c r="X74" s="361"/>
      <c r="Y74" s="362"/>
      <c r="Z74" s="356">
        <v>3</v>
      </c>
      <c r="AA74" s="357"/>
      <c r="AB74" s="357">
        <f t="shared" ref="AB74" si="2">Z74*30</f>
        <v>90</v>
      </c>
      <c r="AC74" s="358"/>
      <c r="AD74" s="363">
        <f>AF74+AH74+AJ74</f>
        <v>10</v>
      </c>
      <c r="AE74" s="364"/>
      <c r="AF74" s="364"/>
      <c r="AG74" s="364"/>
      <c r="AH74" s="364"/>
      <c r="AI74" s="364"/>
      <c r="AJ74" s="364">
        <v>10</v>
      </c>
      <c r="AK74" s="364"/>
      <c r="AL74" s="364">
        <f>AB74-AD74</f>
        <v>80</v>
      </c>
      <c r="AM74" s="365"/>
      <c r="AN74" s="356">
        <f>AF74</f>
        <v>0</v>
      </c>
      <c r="AO74" s="357"/>
      <c r="AP74" s="357">
        <f>AH74+AJ74</f>
        <v>10</v>
      </c>
      <c r="AQ74" s="358"/>
      <c r="AR74" s="360"/>
      <c r="AS74" s="357"/>
      <c r="AT74" s="357"/>
      <c r="AU74" s="361"/>
      <c r="AV74" s="356"/>
      <c r="AW74" s="357"/>
      <c r="AX74" s="357"/>
      <c r="AY74" s="358"/>
      <c r="AZ74" s="134" t="s">
        <v>172</v>
      </c>
      <c r="BA74" s="135"/>
      <c r="BB74" s="135"/>
      <c r="BC74" s="136"/>
    </row>
    <row r="75" spans="1:55" s="5" customFormat="1" ht="30" customHeight="1" x14ac:dyDescent="0.25">
      <c r="B75" s="366" t="s">
        <v>136</v>
      </c>
      <c r="C75" s="367"/>
      <c r="D75" s="368" t="s">
        <v>59</v>
      </c>
      <c r="E75" s="368"/>
      <c r="F75" s="368"/>
      <c r="G75" s="368"/>
      <c r="H75" s="368"/>
      <c r="I75" s="368"/>
      <c r="J75" s="368"/>
      <c r="K75" s="368"/>
      <c r="L75" s="368"/>
      <c r="M75" s="368"/>
      <c r="N75" s="368"/>
      <c r="O75" s="368"/>
      <c r="P75" s="368"/>
      <c r="Q75" s="368"/>
      <c r="R75" s="369">
        <v>1</v>
      </c>
      <c r="S75" s="113"/>
      <c r="T75" s="115"/>
      <c r="U75" s="370"/>
      <c r="V75" s="371"/>
      <c r="W75" s="113"/>
      <c r="X75" s="115"/>
      <c r="Y75" s="371"/>
      <c r="Z75" s="369">
        <v>3</v>
      </c>
      <c r="AA75" s="113"/>
      <c r="AB75" s="115">
        <f>Z75*30</f>
        <v>90</v>
      </c>
      <c r="AC75" s="370"/>
      <c r="AD75" s="132">
        <f>AF75+AH75+AJ75</f>
        <v>10</v>
      </c>
      <c r="AE75" s="130"/>
      <c r="AF75" s="130">
        <v>6</v>
      </c>
      <c r="AG75" s="130"/>
      <c r="AH75" s="130"/>
      <c r="AI75" s="130"/>
      <c r="AJ75" s="130">
        <v>4</v>
      </c>
      <c r="AK75" s="130"/>
      <c r="AL75" s="130">
        <f>AB75-AD75</f>
        <v>80</v>
      </c>
      <c r="AM75" s="133"/>
      <c r="AN75" s="372">
        <f>AF75</f>
        <v>6</v>
      </c>
      <c r="AO75" s="114"/>
      <c r="AP75" s="114">
        <f>AH75+AJ75</f>
        <v>4</v>
      </c>
      <c r="AQ75" s="373"/>
      <c r="AR75" s="371"/>
      <c r="AS75" s="113"/>
      <c r="AT75" s="115"/>
      <c r="AU75" s="371"/>
      <c r="AV75" s="369"/>
      <c r="AW75" s="113"/>
      <c r="AX75" s="115"/>
      <c r="AY75" s="370"/>
      <c r="AZ75" s="134" t="s">
        <v>172</v>
      </c>
      <c r="BA75" s="135"/>
      <c r="BB75" s="135"/>
      <c r="BC75" s="136"/>
    </row>
    <row r="76" spans="1:55" s="4" customFormat="1" ht="30" customHeight="1" x14ac:dyDescent="0.25">
      <c r="B76" s="374" t="s">
        <v>108</v>
      </c>
      <c r="C76" s="375"/>
      <c r="D76" s="376" t="s">
        <v>155</v>
      </c>
      <c r="E76" s="377"/>
      <c r="F76" s="377"/>
      <c r="G76" s="377"/>
      <c r="H76" s="377"/>
      <c r="I76" s="377"/>
      <c r="J76" s="377"/>
      <c r="K76" s="377"/>
      <c r="L76" s="377"/>
      <c r="M76" s="377"/>
      <c r="N76" s="377"/>
      <c r="O76" s="377"/>
      <c r="P76" s="377"/>
      <c r="Q76" s="378"/>
      <c r="R76" s="111">
        <v>1</v>
      </c>
      <c r="S76" s="109"/>
      <c r="T76" s="109"/>
      <c r="U76" s="112"/>
      <c r="V76" s="111"/>
      <c r="W76" s="109"/>
      <c r="X76" s="109"/>
      <c r="Y76" s="112"/>
      <c r="Z76" s="111">
        <v>3</v>
      </c>
      <c r="AA76" s="109"/>
      <c r="AB76" s="109">
        <f>Z76*30</f>
        <v>90</v>
      </c>
      <c r="AC76" s="112"/>
      <c r="AD76" s="132">
        <f t="shared" ref="AD76:AD103" si="3">AF76+AH76+AJ76</f>
        <v>10</v>
      </c>
      <c r="AE76" s="130"/>
      <c r="AF76" s="130">
        <v>6</v>
      </c>
      <c r="AG76" s="130"/>
      <c r="AH76" s="130"/>
      <c r="AI76" s="130"/>
      <c r="AJ76" s="130">
        <v>4</v>
      </c>
      <c r="AK76" s="130"/>
      <c r="AL76" s="130">
        <f t="shared" ref="AL76:AL103" si="4">AB76-AD76</f>
        <v>80</v>
      </c>
      <c r="AM76" s="133"/>
      <c r="AN76" s="372">
        <f t="shared" ref="AN76:AN93" si="5">AF76</f>
        <v>6</v>
      </c>
      <c r="AO76" s="114"/>
      <c r="AP76" s="114">
        <f t="shared" ref="AP76:AP93" si="6">AH76+AJ76</f>
        <v>4</v>
      </c>
      <c r="AQ76" s="373"/>
      <c r="AR76" s="111"/>
      <c r="AS76" s="109"/>
      <c r="AT76" s="109"/>
      <c r="AU76" s="112"/>
      <c r="AV76" s="111"/>
      <c r="AW76" s="109"/>
      <c r="AX76" s="109"/>
      <c r="AY76" s="112"/>
      <c r="AZ76" s="134" t="s">
        <v>172</v>
      </c>
      <c r="BA76" s="135"/>
      <c r="BB76" s="135"/>
      <c r="BC76" s="136"/>
    </row>
    <row r="77" spans="1:55" s="8" customFormat="1" ht="15" customHeight="1" x14ac:dyDescent="0.25">
      <c r="B77" s="374" t="s">
        <v>109</v>
      </c>
      <c r="C77" s="375"/>
      <c r="D77" s="379" t="s">
        <v>97</v>
      </c>
      <c r="E77" s="377"/>
      <c r="F77" s="377"/>
      <c r="G77" s="377"/>
      <c r="H77" s="377"/>
      <c r="I77" s="377"/>
      <c r="J77" s="377"/>
      <c r="K77" s="377"/>
      <c r="L77" s="377"/>
      <c r="M77" s="377"/>
      <c r="N77" s="377"/>
      <c r="O77" s="377"/>
      <c r="P77" s="377"/>
      <c r="Q77" s="378"/>
      <c r="R77" s="372">
        <v>1</v>
      </c>
      <c r="S77" s="114"/>
      <c r="T77" s="114"/>
      <c r="U77" s="373"/>
      <c r="V77" s="113"/>
      <c r="W77" s="114"/>
      <c r="X77" s="114"/>
      <c r="Y77" s="115"/>
      <c r="Z77" s="372">
        <v>3</v>
      </c>
      <c r="AA77" s="114"/>
      <c r="AB77" s="114">
        <f>Z77*30</f>
        <v>90</v>
      </c>
      <c r="AC77" s="373"/>
      <c r="AD77" s="132">
        <f t="shared" si="3"/>
        <v>10</v>
      </c>
      <c r="AE77" s="130"/>
      <c r="AF77" s="130">
        <v>6</v>
      </c>
      <c r="AG77" s="130"/>
      <c r="AH77" s="130"/>
      <c r="AI77" s="130"/>
      <c r="AJ77" s="130">
        <v>4</v>
      </c>
      <c r="AK77" s="130"/>
      <c r="AL77" s="130">
        <f t="shared" si="4"/>
        <v>80</v>
      </c>
      <c r="AM77" s="133"/>
      <c r="AN77" s="372">
        <f t="shared" si="5"/>
        <v>6</v>
      </c>
      <c r="AO77" s="114"/>
      <c r="AP77" s="114">
        <f t="shared" si="6"/>
        <v>4</v>
      </c>
      <c r="AQ77" s="373"/>
      <c r="AR77" s="113"/>
      <c r="AS77" s="114"/>
      <c r="AT77" s="114"/>
      <c r="AU77" s="115"/>
      <c r="AV77" s="372"/>
      <c r="AW77" s="114"/>
      <c r="AX77" s="114"/>
      <c r="AY77" s="373"/>
      <c r="AZ77" s="369" t="s">
        <v>173</v>
      </c>
      <c r="BA77" s="371"/>
      <c r="BB77" s="371"/>
      <c r="BC77" s="370"/>
    </row>
    <row r="78" spans="1:55" s="8" customFormat="1" ht="30" customHeight="1" x14ac:dyDescent="0.25">
      <c r="B78" s="380" t="s">
        <v>110</v>
      </c>
      <c r="C78" s="381"/>
      <c r="D78" s="382" t="s">
        <v>147</v>
      </c>
      <c r="E78" s="383"/>
      <c r="F78" s="383"/>
      <c r="G78" s="383"/>
      <c r="H78" s="383"/>
      <c r="I78" s="383"/>
      <c r="J78" s="383"/>
      <c r="K78" s="383"/>
      <c r="L78" s="383"/>
      <c r="M78" s="383"/>
      <c r="N78" s="383"/>
      <c r="O78" s="383"/>
      <c r="P78" s="383"/>
      <c r="Q78" s="384"/>
      <c r="R78" s="132"/>
      <c r="S78" s="130"/>
      <c r="T78" s="130">
        <v>1</v>
      </c>
      <c r="U78" s="133"/>
      <c r="V78" s="129"/>
      <c r="W78" s="130"/>
      <c r="X78" s="130"/>
      <c r="Y78" s="131"/>
      <c r="Z78" s="132">
        <v>3</v>
      </c>
      <c r="AA78" s="130"/>
      <c r="AB78" s="130">
        <v>90</v>
      </c>
      <c r="AC78" s="133"/>
      <c r="AD78" s="132">
        <f t="shared" si="3"/>
        <v>10</v>
      </c>
      <c r="AE78" s="130"/>
      <c r="AF78" s="130">
        <v>6</v>
      </c>
      <c r="AG78" s="130"/>
      <c r="AH78" s="130">
        <v>2</v>
      </c>
      <c r="AI78" s="130"/>
      <c r="AJ78" s="130">
        <v>2</v>
      </c>
      <c r="AK78" s="130"/>
      <c r="AL78" s="130">
        <f t="shared" si="4"/>
        <v>80</v>
      </c>
      <c r="AM78" s="133"/>
      <c r="AN78" s="372">
        <f t="shared" si="5"/>
        <v>6</v>
      </c>
      <c r="AO78" s="114"/>
      <c r="AP78" s="114">
        <f t="shared" si="6"/>
        <v>4</v>
      </c>
      <c r="AQ78" s="373"/>
      <c r="AR78" s="129"/>
      <c r="AS78" s="130"/>
      <c r="AT78" s="130"/>
      <c r="AU78" s="131"/>
      <c r="AV78" s="132"/>
      <c r="AW78" s="130"/>
      <c r="AX78" s="130"/>
      <c r="AY78" s="133"/>
      <c r="AZ78" s="134" t="s">
        <v>172</v>
      </c>
      <c r="BA78" s="135"/>
      <c r="BB78" s="135"/>
      <c r="BC78" s="136"/>
    </row>
    <row r="79" spans="1:55" s="8" customFormat="1" ht="30" customHeight="1" x14ac:dyDescent="0.25">
      <c r="B79" s="380" t="s">
        <v>111</v>
      </c>
      <c r="C79" s="381"/>
      <c r="D79" s="382" t="s">
        <v>168</v>
      </c>
      <c r="E79" s="383"/>
      <c r="F79" s="383"/>
      <c r="G79" s="383"/>
      <c r="H79" s="383"/>
      <c r="I79" s="383"/>
      <c r="J79" s="383"/>
      <c r="K79" s="383"/>
      <c r="L79" s="383"/>
      <c r="M79" s="383"/>
      <c r="N79" s="383"/>
      <c r="O79" s="383"/>
      <c r="P79" s="383"/>
      <c r="Q79" s="384"/>
      <c r="R79" s="132"/>
      <c r="S79" s="130"/>
      <c r="T79" s="130">
        <v>1</v>
      </c>
      <c r="U79" s="133"/>
      <c r="V79" s="129"/>
      <c r="W79" s="130"/>
      <c r="X79" s="130"/>
      <c r="Y79" s="131"/>
      <c r="Z79" s="132">
        <v>3</v>
      </c>
      <c r="AA79" s="130"/>
      <c r="AB79" s="130">
        <v>90</v>
      </c>
      <c r="AC79" s="133"/>
      <c r="AD79" s="132">
        <f t="shared" si="3"/>
        <v>10</v>
      </c>
      <c r="AE79" s="130"/>
      <c r="AF79" s="130">
        <v>6</v>
      </c>
      <c r="AG79" s="130"/>
      <c r="AH79" s="130">
        <v>2</v>
      </c>
      <c r="AI79" s="130"/>
      <c r="AJ79" s="130">
        <v>2</v>
      </c>
      <c r="AK79" s="130"/>
      <c r="AL79" s="130">
        <f t="shared" si="4"/>
        <v>80</v>
      </c>
      <c r="AM79" s="133"/>
      <c r="AN79" s="372">
        <f t="shared" si="5"/>
        <v>6</v>
      </c>
      <c r="AO79" s="114"/>
      <c r="AP79" s="114">
        <f t="shared" si="6"/>
        <v>4</v>
      </c>
      <c r="AQ79" s="373"/>
      <c r="AR79" s="129"/>
      <c r="AS79" s="130"/>
      <c r="AT79" s="130"/>
      <c r="AU79" s="131"/>
      <c r="AV79" s="132"/>
      <c r="AW79" s="130"/>
      <c r="AX79" s="130"/>
      <c r="AY79" s="133"/>
      <c r="AZ79" s="134" t="s">
        <v>174</v>
      </c>
      <c r="BA79" s="135"/>
      <c r="BB79" s="135"/>
      <c r="BC79" s="136"/>
    </row>
    <row r="80" spans="1:55" s="5" customFormat="1" ht="15" customHeight="1" x14ac:dyDescent="0.25">
      <c r="B80" s="374" t="s">
        <v>112</v>
      </c>
      <c r="C80" s="375"/>
      <c r="D80" s="379" t="s">
        <v>154</v>
      </c>
      <c r="E80" s="377"/>
      <c r="F80" s="377"/>
      <c r="G80" s="377"/>
      <c r="H80" s="377"/>
      <c r="I80" s="377"/>
      <c r="J80" s="377"/>
      <c r="K80" s="377"/>
      <c r="L80" s="377"/>
      <c r="M80" s="377"/>
      <c r="N80" s="377"/>
      <c r="O80" s="377"/>
      <c r="P80" s="377"/>
      <c r="Q80" s="378"/>
      <c r="R80" s="372"/>
      <c r="S80" s="114"/>
      <c r="T80" s="114">
        <v>1</v>
      </c>
      <c r="U80" s="373"/>
      <c r="V80" s="113"/>
      <c r="W80" s="114"/>
      <c r="X80" s="114"/>
      <c r="Y80" s="115"/>
      <c r="Z80" s="372">
        <v>3</v>
      </c>
      <c r="AA80" s="114"/>
      <c r="AB80" s="114">
        <v>90</v>
      </c>
      <c r="AC80" s="373"/>
      <c r="AD80" s="132">
        <f t="shared" si="3"/>
        <v>10</v>
      </c>
      <c r="AE80" s="130"/>
      <c r="AF80" s="130">
        <v>6</v>
      </c>
      <c r="AG80" s="130"/>
      <c r="AH80" s="130"/>
      <c r="AI80" s="130"/>
      <c r="AJ80" s="130">
        <v>4</v>
      </c>
      <c r="AK80" s="130"/>
      <c r="AL80" s="130">
        <f t="shared" si="4"/>
        <v>80</v>
      </c>
      <c r="AM80" s="133"/>
      <c r="AN80" s="372">
        <f t="shared" si="5"/>
        <v>6</v>
      </c>
      <c r="AO80" s="114"/>
      <c r="AP80" s="114">
        <f t="shared" si="6"/>
        <v>4</v>
      </c>
      <c r="AQ80" s="373"/>
      <c r="AR80" s="113"/>
      <c r="AS80" s="114"/>
      <c r="AT80" s="114"/>
      <c r="AU80" s="115"/>
      <c r="AV80" s="372"/>
      <c r="AW80" s="114"/>
      <c r="AX80" s="114"/>
      <c r="AY80" s="373"/>
      <c r="AZ80" s="134" t="s">
        <v>172</v>
      </c>
      <c r="BA80" s="135"/>
      <c r="BB80" s="135"/>
      <c r="BC80" s="136"/>
    </row>
    <row r="81" spans="2:55" s="5" customFormat="1" ht="15" customHeight="1" x14ac:dyDescent="0.25">
      <c r="B81" s="385" t="s">
        <v>113</v>
      </c>
      <c r="C81" s="386"/>
      <c r="D81" s="387" t="s">
        <v>198</v>
      </c>
      <c r="E81" s="387"/>
      <c r="F81" s="387"/>
      <c r="G81" s="387"/>
      <c r="H81" s="387"/>
      <c r="I81" s="387"/>
      <c r="J81" s="387"/>
      <c r="K81" s="387"/>
      <c r="L81" s="387"/>
      <c r="M81" s="387"/>
      <c r="N81" s="387"/>
      <c r="O81" s="387"/>
      <c r="P81" s="387"/>
      <c r="Q81" s="387"/>
      <c r="R81" s="134"/>
      <c r="S81" s="129"/>
      <c r="T81" s="131">
        <v>1</v>
      </c>
      <c r="U81" s="136"/>
      <c r="V81" s="135"/>
      <c r="W81" s="129"/>
      <c r="X81" s="131"/>
      <c r="Y81" s="135"/>
      <c r="Z81" s="134">
        <v>3</v>
      </c>
      <c r="AA81" s="129"/>
      <c r="AB81" s="131">
        <f t="shared" ref="AB81" si="7">Z81*30</f>
        <v>90</v>
      </c>
      <c r="AC81" s="136"/>
      <c r="AD81" s="132">
        <f t="shared" si="3"/>
        <v>10</v>
      </c>
      <c r="AE81" s="130"/>
      <c r="AF81" s="130">
        <v>6</v>
      </c>
      <c r="AG81" s="130"/>
      <c r="AH81" s="130"/>
      <c r="AI81" s="130"/>
      <c r="AJ81" s="130">
        <v>4</v>
      </c>
      <c r="AK81" s="130"/>
      <c r="AL81" s="130">
        <f t="shared" si="4"/>
        <v>80</v>
      </c>
      <c r="AM81" s="133"/>
      <c r="AN81" s="372">
        <f t="shared" si="5"/>
        <v>6</v>
      </c>
      <c r="AO81" s="114"/>
      <c r="AP81" s="114">
        <f t="shared" si="6"/>
        <v>4</v>
      </c>
      <c r="AQ81" s="373"/>
      <c r="AR81" s="135"/>
      <c r="AS81" s="129"/>
      <c r="AT81" s="131"/>
      <c r="AU81" s="135"/>
      <c r="AV81" s="388"/>
      <c r="AW81" s="389"/>
      <c r="AX81" s="390"/>
      <c r="AY81" s="391"/>
      <c r="AZ81" s="134" t="s">
        <v>172</v>
      </c>
      <c r="BA81" s="135"/>
      <c r="BB81" s="135"/>
      <c r="BC81" s="136"/>
    </row>
    <row r="82" spans="2:55" s="5" customFormat="1" ht="15" customHeight="1" x14ac:dyDescent="0.25">
      <c r="B82" s="392" t="s">
        <v>114</v>
      </c>
      <c r="C82" s="393"/>
      <c r="D82" s="382" t="s">
        <v>199</v>
      </c>
      <c r="E82" s="383"/>
      <c r="F82" s="383"/>
      <c r="G82" s="383"/>
      <c r="H82" s="383"/>
      <c r="I82" s="383"/>
      <c r="J82" s="383"/>
      <c r="K82" s="383"/>
      <c r="L82" s="383"/>
      <c r="M82" s="383"/>
      <c r="N82" s="383"/>
      <c r="O82" s="383"/>
      <c r="P82" s="383"/>
      <c r="Q82" s="384"/>
      <c r="R82" s="134"/>
      <c r="S82" s="129"/>
      <c r="T82" s="131">
        <v>1</v>
      </c>
      <c r="U82" s="136"/>
      <c r="V82" s="135"/>
      <c r="W82" s="129"/>
      <c r="X82" s="131"/>
      <c r="Y82" s="135"/>
      <c r="Z82" s="134">
        <v>3</v>
      </c>
      <c r="AA82" s="129"/>
      <c r="AB82" s="131">
        <v>90</v>
      </c>
      <c r="AC82" s="136"/>
      <c r="AD82" s="132">
        <f t="shared" si="3"/>
        <v>10</v>
      </c>
      <c r="AE82" s="130"/>
      <c r="AF82" s="130">
        <v>6</v>
      </c>
      <c r="AG82" s="130"/>
      <c r="AH82" s="130"/>
      <c r="AI82" s="130"/>
      <c r="AJ82" s="130">
        <v>4</v>
      </c>
      <c r="AK82" s="130"/>
      <c r="AL82" s="130">
        <f t="shared" si="4"/>
        <v>80</v>
      </c>
      <c r="AM82" s="133"/>
      <c r="AN82" s="372">
        <f t="shared" si="5"/>
        <v>6</v>
      </c>
      <c r="AO82" s="114"/>
      <c r="AP82" s="114">
        <f t="shared" si="6"/>
        <v>4</v>
      </c>
      <c r="AQ82" s="373"/>
      <c r="AR82" s="135"/>
      <c r="AS82" s="129"/>
      <c r="AT82" s="131"/>
      <c r="AU82" s="135"/>
      <c r="AV82" s="134"/>
      <c r="AW82" s="129"/>
      <c r="AX82" s="131"/>
      <c r="AY82" s="136"/>
      <c r="AZ82" s="134" t="s">
        <v>174</v>
      </c>
      <c r="BA82" s="135"/>
      <c r="BB82" s="135"/>
      <c r="BC82" s="136"/>
    </row>
    <row r="83" spans="2:55" s="5" customFormat="1" ht="30" customHeight="1" x14ac:dyDescent="0.25">
      <c r="B83" s="380" t="s">
        <v>115</v>
      </c>
      <c r="C83" s="381"/>
      <c r="D83" s="394" t="s">
        <v>200</v>
      </c>
      <c r="E83" s="395"/>
      <c r="F83" s="395"/>
      <c r="G83" s="395"/>
      <c r="H83" s="395"/>
      <c r="I83" s="395"/>
      <c r="J83" s="395"/>
      <c r="K83" s="395"/>
      <c r="L83" s="395"/>
      <c r="M83" s="395"/>
      <c r="N83" s="395"/>
      <c r="O83" s="395"/>
      <c r="P83" s="395"/>
      <c r="Q83" s="396"/>
      <c r="R83" s="132">
        <v>2</v>
      </c>
      <c r="S83" s="130"/>
      <c r="T83" s="130">
        <v>1</v>
      </c>
      <c r="U83" s="133"/>
      <c r="V83" s="129"/>
      <c r="W83" s="130"/>
      <c r="X83" s="130"/>
      <c r="Y83" s="131"/>
      <c r="Z83" s="132">
        <v>3</v>
      </c>
      <c r="AA83" s="130"/>
      <c r="AB83" s="130">
        <f>Z83*30</f>
        <v>90</v>
      </c>
      <c r="AC83" s="133"/>
      <c r="AD83" s="132">
        <f t="shared" si="3"/>
        <v>10</v>
      </c>
      <c r="AE83" s="130"/>
      <c r="AF83" s="130"/>
      <c r="AG83" s="130"/>
      <c r="AH83" s="130"/>
      <c r="AI83" s="130"/>
      <c r="AJ83" s="130">
        <v>10</v>
      </c>
      <c r="AK83" s="130"/>
      <c r="AL83" s="130">
        <f t="shared" si="4"/>
        <v>80</v>
      </c>
      <c r="AM83" s="133"/>
      <c r="AN83" s="372">
        <v>6</v>
      </c>
      <c r="AO83" s="114"/>
      <c r="AP83" s="114">
        <v>4</v>
      </c>
      <c r="AQ83" s="373"/>
      <c r="AR83" s="129"/>
      <c r="AS83" s="130"/>
      <c r="AT83" s="130"/>
      <c r="AU83" s="131"/>
      <c r="AV83" s="132"/>
      <c r="AW83" s="130"/>
      <c r="AX83" s="130"/>
      <c r="AY83" s="133"/>
      <c r="AZ83" s="134" t="s">
        <v>172</v>
      </c>
      <c r="BA83" s="135"/>
      <c r="BB83" s="135"/>
      <c r="BC83" s="136"/>
    </row>
    <row r="84" spans="2:55" s="5" customFormat="1" ht="15" customHeight="1" x14ac:dyDescent="0.25">
      <c r="B84" s="385" t="s">
        <v>116</v>
      </c>
      <c r="C84" s="386"/>
      <c r="D84" s="387" t="s">
        <v>201</v>
      </c>
      <c r="E84" s="387"/>
      <c r="F84" s="387"/>
      <c r="G84" s="387"/>
      <c r="H84" s="387"/>
      <c r="I84" s="387"/>
      <c r="J84" s="387"/>
      <c r="K84" s="387"/>
      <c r="L84" s="387"/>
      <c r="M84" s="387"/>
      <c r="N84" s="387"/>
      <c r="O84" s="387"/>
      <c r="P84" s="387"/>
      <c r="Q84" s="387"/>
      <c r="R84" s="134">
        <v>2</v>
      </c>
      <c r="S84" s="129"/>
      <c r="T84" s="131"/>
      <c r="U84" s="136"/>
      <c r="V84" s="135"/>
      <c r="W84" s="129"/>
      <c r="X84" s="131"/>
      <c r="Y84" s="135"/>
      <c r="Z84" s="134">
        <v>3</v>
      </c>
      <c r="AA84" s="129"/>
      <c r="AB84" s="131">
        <v>90</v>
      </c>
      <c r="AC84" s="136"/>
      <c r="AD84" s="132">
        <f t="shared" si="3"/>
        <v>10</v>
      </c>
      <c r="AE84" s="130"/>
      <c r="AF84" s="130">
        <v>6</v>
      </c>
      <c r="AG84" s="130"/>
      <c r="AH84" s="130"/>
      <c r="AI84" s="130"/>
      <c r="AJ84" s="130">
        <v>4</v>
      </c>
      <c r="AK84" s="130"/>
      <c r="AL84" s="130">
        <f t="shared" si="4"/>
        <v>80</v>
      </c>
      <c r="AM84" s="133"/>
      <c r="AN84" s="372">
        <f t="shared" si="5"/>
        <v>6</v>
      </c>
      <c r="AO84" s="114"/>
      <c r="AP84" s="114">
        <f t="shared" si="6"/>
        <v>4</v>
      </c>
      <c r="AQ84" s="373"/>
      <c r="AR84" s="135"/>
      <c r="AS84" s="129"/>
      <c r="AT84" s="131"/>
      <c r="AU84" s="135"/>
      <c r="AV84" s="134"/>
      <c r="AW84" s="129"/>
      <c r="AX84" s="131"/>
      <c r="AY84" s="136"/>
      <c r="AZ84" s="134" t="s">
        <v>174</v>
      </c>
      <c r="BA84" s="135"/>
      <c r="BB84" s="135"/>
      <c r="BC84" s="136"/>
    </row>
    <row r="85" spans="2:55" s="5" customFormat="1" ht="30" customHeight="1" x14ac:dyDescent="0.25">
      <c r="B85" s="380" t="s">
        <v>117</v>
      </c>
      <c r="C85" s="381"/>
      <c r="D85" s="382" t="s">
        <v>202</v>
      </c>
      <c r="E85" s="383"/>
      <c r="F85" s="383"/>
      <c r="G85" s="383"/>
      <c r="H85" s="383"/>
      <c r="I85" s="383"/>
      <c r="J85" s="383"/>
      <c r="K85" s="383"/>
      <c r="L85" s="383"/>
      <c r="M85" s="383"/>
      <c r="N85" s="383"/>
      <c r="O85" s="383"/>
      <c r="P85" s="383"/>
      <c r="Q85" s="384"/>
      <c r="R85" s="132">
        <v>2</v>
      </c>
      <c r="S85" s="130"/>
      <c r="T85" s="130"/>
      <c r="U85" s="133"/>
      <c r="V85" s="129"/>
      <c r="W85" s="130"/>
      <c r="X85" s="130">
        <v>2</v>
      </c>
      <c r="Y85" s="131"/>
      <c r="Z85" s="132">
        <v>3</v>
      </c>
      <c r="AA85" s="130"/>
      <c r="AB85" s="130">
        <v>90</v>
      </c>
      <c r="AC85" s="133"/>
      <c r="AD85" s="132">
        <f t="shared" si="3"/>
        <v>10</v>
      </c>
      <c r="AE85" s="130"/>
      <c r="AF85" s="130">
        <v>6</v>
      </c>
      <c r="AG85" s="130"/>
      <c r="AH85" s="130"/>
      <c r="AI85" s="130"/>
      <c r="AJ85" s="130">
        <v>4</v>
      </c>
      <c r="AK85" s="130"/>
      <c r="AL85" s="130">
        <f t="shared" si="4"/>
        <v>80</v>
      </c>
      <c r="AM85" s="133"/>
      <c r="AN85" s="372">
        <f t="shared" si="5"/>
        <v>6</v>
      </c>
      <c r="AO85" s="114"/>
      <c r="AP85" s="114">
        <f t="shared" si="6"/>
        <v>4</v>
      </c>
      <c r="AQ85" s="373"/>
      <c r="AR85" s="129"/>
      <c r="AS85" s="130"/>
      <c r="AT85" s="130"/>
      <c r="AU85" s="131"/>
      <c r="AV85" s="132"/>
      <c r="AW85" s="130"/>
      <c r="AX85" s="130"/>
      <c r="AY85" s="133"/>
      <c r="AZ85" s="134" t="s">
        <v>174</v>
      </c>
      <c r="BA85" s="135"/>
      <c r="BB85" s="135"/>
      <c r="BC85" s="136"/>
    </row>
    <row r="86" spans="2:55" s="5" customFormat="1" ht="15" customHeight="1" x14ac:dyDescent="0.25">
      <c r="B86" s="380" t="s">
        <v>118</v>
      </c>
      <c r="C86" s="381"/>
      <c r="D86" s="382" t="s">
        <v>169</v>
      </c>
      <c r="E86" s="383"/>
      <c r="F86" s="383"/>
      <c r="G86" s="383"/>
      <c r="H86" s="383"/>
      <c r="I86" s="383"/>
      <c r="J86" s="383"/>
      <c r="K86" s="383"/>
      <c r="L86" s="383"/>
      <c r="M86" s="383"/>
      <c r="N86" s="383"/>
      <c r="O86" s="383"/>
      <c r="P86" s="383"/>
      <c r="Q86" s="384"/>
      <c r="R86" s="132">
        <v>2</v>
      </c>
      <c r="S86" s="130"/>
      <c r="T86" s="130"/>
      <c r="U86" s="133"/>
      <c r="V86" s="129"/>
      <c r="W86" s="130"/>
      <c r="X86" s="130"/>
      <c r="Y86" s="131"/>
      <c r="Z86" s="132">
        <v>3</v>
      </c>
      <c r="AA86" s="130"/>
      <c r="AB86" s="130">
        <v>90</v>
      </c>
      <c r="AC86" s="133"/>
      <c r="AD86" s="132">
        <f t="shared" si="3"/>
        <v>10</v>
      </c>
      <c r="AE86" s="130"/>
      <c r="AF86" s="130">
        <v>6</v>
      </c>
      <c r="AG86" s="130"/>
      <c r="AH86" s="130"/>
      <c r="AI86" s="130"/>
      <c r="AJ86" s="130">
        <v>4</v>
      </c>
      <c r="AK86" s="130"/>
      <c r="AL86" s="130">
        <f t="shared" si="4"/>
        <v>80</v>
      </c>
      <c r="AM86" s="133"/>
      <c r="AN86" s="372">
        <f t="shared" si="5"/>
        <v>6</v>
      </c>
      <c r="AO86" s="114"/>
      <c r="AP86" s="114">
        <f t="shared" si="6"/>
        <v>4</v>
      </c>
      <c r="AQ86" s="373"/>
      <c r="AR86" s="129"/>
      <c r="AS86" s="130"/>
      <c r="AT86" s="130"/>
      <c r="AU86" s="131"/>
      <c r="AV86" s="132"/>
      <c r="AW86" s="130"/>
      <c r="AX86" s="130"/>
      <c r="AY86" s="133"/>
      <c r="AZ86" s="134" t="s">
        <v>174</v>
      </c>
      <c r="BA86" s="135"/>
      <c r="BB86" s="135"/>
      <c r="BC86" s="136"/>
    </row>
    <row r="87" spans="2:55" s="5" customFormat="1" ht="30" customHeight="1" x14ac:dyDescent="0.25">
      <c r="B87" s="392" t="s">
        <v>119</v>
      </c>
      <c r="C87" s="393"/>
      <c r="D87" s="382" t="s">
        <v>39</v>
      </c>
      <c r="E87" s="383"/>
      <c r="F87" s="383"/>
      <c r="G87" s="383"/>
      <c r="H87" s="383"/>
      <c r="I87" s="383"/>
      <c r="J87" s="383"/>
      <c r="K87" s="383"/>
      <c r="L87" s="383"/>
      <c r="M87" s="383"/>
      <c r="N87" s="383"/>
      <c r="O87" s="383"/>
      <c r="P87" s="383"/>
      <c r="Q87" s="384"/>
      <c r="R87" s="134"/>
      <c r="S87" s="129"/>
      <c r="T87" s="131">
        <v>2</v>
      </c>
      <c r="U87" s="136"/>
      <c r="V87" s="135"/>
      <c r="W87" s="129"/>
      <c r="X87" s="131"/>
      <c r="Y87" s="135"/>
      <c r="Z87" s="134">
        <v>3</v>
      </c>
      <c r="AA87" s="129"/>
      <c r="AB87" s="131">
        <v>90</v>
      </c>
      <c r="AC87" s="136"/>
      <c r="AD87" s="132">
        <f t="shared" si="3"/>
        <v>10</v>
      </c>
      <c r="AE87" s="130"/>
      <c r="AF87" s="130">
        <v>6</v>
      </c>
      <c r="AG87" s="130"/>
      <c r="AH87" s="130"/>
      <c r="AI87" s="130"/>
      <c r="AJ87" s="130">
        <v>4</v>
      </c>
      <c r="AK87" s="130"/>
      <c r="AL87" s="130">
        <f t="shared" si="4"/>
        <v>80</v>
      </c>
      <c r="AM87" s="133"/>
      <c r="AN87" s="372">
        <f t="shared" si="5"/>
        <v>6</v>
      </c>
      <c r="AO87" s="114"/>
      <c r="AP87" s="114">
        <f t="shared" si="6"/>
        <v>4</v>
      </c>
      <c r="AQ87" s="373"/>
      <c r="AR87" s="135"/>
      <c r="AS87" s="129"/>
      <c r="AT87" s="131"/>
      <c r="AU87" s="135"/>
      <c r="AV87" s="134"/>
      <c r="AW87" s="129"/>
      <c r="AX87" s="131"/>
      <c r="AY87" s="136"/>
      <c r="AZ87" s="134" t="s">
        <v>172</v>
      </c>
      <c r="BA87" s="135"/>
      <c r="BB87" s="135"/>
      <c r="BC87" s="136"/>
    </row>
    <row r="88" spans="2:55" s="5" customFormat="1" ht="30" customHeight="1" x14ac:dyDescent="0.25">
      <c r="B88" s="392" t="s">
        <v>120</v>
      </c>
      <c r="C88" s="393"/>
      <c r="D88" s="397" t="s">
        <v>42</v>
      </c>
      <c r="E88" s="398"/>
      <c r="F88" s="398"/>
      <c r="G88" s="398"/>
      <c r="H88" s="398"/>
      <c r="I88" s="398"/>
      <c r="J88" s="398"/>
      <c r="K88" s="398"/>
      <c r="L88" s="398"/>
      <c r="M88" s="398"/>
      <c r="N88" s="398"/>
      <c r="O88" s="398"/>
      <c r="P88" s="398"/>
      <c r="Q88" s="399"/>
      <c r="R88" s="400"/>
      <c r="S88" s="401"/>
      <c r="T88" s="402">
        <v>2</v>
      </c>
      <c r="U88" s="403"/>
      <c r="V88" s="404"/>
      <c r="W88" s="401"/>
      <c r="X88" s="402"/>
      <c r="Y88" s="404"/>
      <c r="Z88" s="400">
        <v>3</v>
      </c>
      <c r="AA88" s="401"/>
      <c r="AB88" s="402">
        <v>90</v>
      </c>
      <c r="AC88" s="403"/>
      <c r="AD88" s="132">
        <f t="shared" si="3"/>
        <v>10</v>
      </c>
      <c r="AE88" s="130"/>
      <c r="AF88" s="130">
        <v>6</v>
      </c>
      <c r="AG88" s="130"/>
      <c r="AH88" s="130"/>
      <c r="AI88" s="130"/>
      <c r="AJ88" s="130">
        <v>4</v>
      </c>
      <c r="AK88" s="130"/>
      <c r="AL88" s="130">
        <f t="shared" si="4"/>
        <v>80</v>
      </c>
      <c r="AM88" s="133"/>
      <c r="AN88" s="372">
        <f t="shared" si="5"/>
        <v>6</v>
      </c>
      <c r="AO88" s="114"/>
      <c r="AP88" s="114">
        <f t="shared" si="6"/>
        <v>4</v>
      </c>
      <c r="AQ88" s="373"/>
      <c r="AR88" s="404"/>
      <c r="AS88" s="401"/>
      <c r="AT88" s="402"/>
      <c r="AU88" s="404"/>
      <c r="AV88" s="400"/>
      <c r="AW88" s="401"/>
      <c r="AX88" s="402"/>
      <c r="AY88" s="403"/>
      <c r="AZ88" s="134" t="s">
        <v>172</v>
      </c>
      <c r="BA88" s="135"/>
      <c r="BB88" s="135"/>
      <c r="BC88" s="136"/>
    </row>
    <row r="89" spans="2:55" s="5" customFormat="1" ht="15" customHeight="1" x14ac:dyDescent="0.25">
      <c r="B89" s="380" t="s">
        <v>121</v>
      </c>
      <c r="C89" s="381"/>
      <c r="D89" s="382" t="s">
        <v>160</v>
      </c>
      <c r="E89" s="383"/>
      <c r="F89" s="383"/>
      <c r="G89" s="383"/>
      <c r="H89" s="383"/>
      <c r="I89" s="383"/>
      <c r="J89" s="383"/>
      <c r="K89" s="383"/>
      <c r="L89" s="383"/>
      <c r="M89" s="383"/>
      <c r="N89" s="383"/>
      <c r="O89" s="383"/>
      <c r="P89" s="383"/>
      <c r="Q89" s="384"/>
      <c r="R89" s="132"/>
      <c r="S89" s="130"/>
      <c r="T89" s="130">
        <v>2</v>
      </c>
      <c r="U89" s="133"/>
      <c r="V89" s="129"/>
      <c r="W89" s="130"/>
      <c r="X89" s="130"/>
      <c r="Y89" s="131"/>
      <c r="Z89" s="132">
        <v>3</v>
      </c>
      <c r="AA89" s="130"/>
      <c r="AB89" s="130">
        <v>90</v>
      </c>
      <c r="AC89" s="133"/>
      <c r="AD89" s="132">
        <f t="shared" si="3"/>
        <v>10</v>
      </c>
      <c r="AE89" s="130"/>
      <c r="AF89" s="130">
        <v>6</v>
      </c>
      <c r="AG89" s="130"/>
      <c r="AH89" s="130"/>
      <c r="AI89" s="130"/>
      <c r="AJ89" s="130">
        <v>4</v>
      </c>
      <c r="AK89" s="130"/>
      <c r="AL89" s="130">
        <f t="shared" si="4"/>
        <v>80</v>
      </c>
      <c r="AM89" s="133"/>
      <c r="AN89" s="372">
        <f t="shared" si="5"/>
        <v>6</v>
      </c>
      <c r="AO89" s="114"/>
      <c r="AP89" s="114">
        <f t="shared" si="6"/>
        <v>4</v>
      </c>
      <c r="AQ89" s="373"/>
      <c r="AR89" s="129"/>
      <c r="AS89" s="130"/>
      <c r="AT89" s="130"/>
      <c r="AU89" s="131"/>
      <c r="AV89" s="132"/>
      <c r="AW89" s="130"/>
      <c r="AX89" s="130"/>
      <c r="AY89" s="133"/>
      <c r="AZ89" s="134" t="s">
        <v>172</v>
      </c>
      <c r="BA89" s="135"/>
      <c r="BB89" s="135"/>
      <c r="BC89" s="136"/>
    </row>
    <row r="90" spans="2:55" s="5" customFormat="1" ht="30" customHeight="1" x14ac:dyDescent="0.25">
      <c r="B90" s="380" t="s">
        <v>122</v>
      </c>
      <c r="C90" s="381"/>
      <c r="D90" s="382" t="s">
        <v>192</v>
      </c>
      <c r="E90" s="383"/>
      <c r="F90" s="383"/>
      <c r="G90" s="383"/>
      <c r="H90" s="383"/>
      <c r="I90" s="383"/>
      <c r="J90" s="383"/>
      <c r="K90" s="383"/>
      <c r="L90" s="383"/>
      <c r="M90" s="383"/>
      <c r="N90" s="383"/>
      <c r="O90" s="383"/>
      <c r="P90" s="383"/>
      <c r="Q90" s="384"/>
      <c r="R90" s="132"/>
      <c r="S90" s="130"/>
      <c r="T90" s="130">
        <v>2</v>
      </c>
      <c r="U90" s="133"/>
      <c r="V90" s="129"/>
      <c r="W90" s="130"/>
      <c r="X90" s="130"/>
      <c r="Y90" s="131"/>
      <c r="Z90" s="132">
        <v>3</v>
      </c>
      <c r="AA90" s="130"/>
      <c r="AB90" s="130">
        <v>90</v>
      </c>
      <c r="AC90" s="133"/>
      <c r="AD90" s="132">
        <f t="shared" si="3"/>
        <v>10</v>
      </c>
      <c r="AE90" s="130"/>
      <c r="AF90" s="130">
        <v>6</v>
      </c>
      <c r="AG90" s="130"/>
      <c r="AH90" s="130"/>
      <c r="AI90" s="130"/>
      <c r="AJ90" s="130">
        <v>4</v>
      </c>
      <c r="AK90" s="130"/>
      <c r="AL90" s="130">
        <f t="shared" si="4"/>
        <v>80</v>
      </c>
      <c r="AM90" s="133"/>
      <c r="AN90" s="372">
        <f t="shared" si="5"/>
        <v>6</v>
      </c>
      <c r="AO90" s="114"/>
      <c r="AP90" s="114">
        <f t="shared" si="6"/>
        <v>4</v>
      </c>
      <c r="AQ90" s="373"/>
      <c r="AR90" s="129"/>
      <c r="AS90" s="130"/>
      <c r="AT90" s="130"/>
      <c r="AU90" s="131"/>
      <c r="AV90" s="132"/>
      <c r="AW90" s="130"/>
      <c r="AX90" s="130"/>
      <c r="AY90" s="133"/>
      <c r="AZ90" s="134" t="s">
        <v>172</v>
      </c>
      <c r="BA90" s="135"/>
      <c r="BB90" s="135"/>
      <c r="BC90" s="136"/>
    </row>
    <row r="91" spans="2:55" s="5" customFormat="1" ht="15" customHeight="1" x14ac:dyDescent="0.25">
      <c r="B91" s="380" t="s">
        <v>123</v>
      </c>
      <c r="C91" s="381"/>
      <c r="D91" s="382" t="s">
        <v>161</v>
      </c>
      <c r="E91" s="383"/>
      <c r="F91" s="383"/>
      <c r="G91" s="383"/>
      <c r="H91" s="383"/>
      <c r="I91" s="383"/>
      <c r="J91" s="383"/>
      <c r="K91" s="383"/>
      <c r="L91" s="383"/>
      <c r="M91" s="383"/>
      <c r="N91" s="383"/>
      <c r="O91" s="383"/>
      <c r="P91" s="383"/>
      <c r="Q91" s="384"/>
      <c r="R91" s="132"/>
      <c r="S91" s="130"/>
      <c r="T91" s="130">
        <v>2</v>
      </c>
      <c r="U91" s="133"/>
      <c r="V91" s="129"/>
      <c r="W91" s="130"/>
      <c r="X91" s="130"/>
      <c r="Y91" s="131"/>
      <c r="Z91" s="132">
        <v>3</v>
      </c>
      <c r="AA91" s="130"/>
      <c r="AB91" s="130">
        <v>90</v>
      </c>
      <c r="AC91" s="133"/>
      <c r="AD91" s="132">
        <f t="shared" si="3"/>
        <v>10</v>
      </c>
      <c r="AE91" s="130"/>
      <c r="AF91" s="130"/>
      <c r="AG91" s="130"/>
      <c r="AH91" s="130"/>
      <c r="AI91" s="130"/>
      <c r="AJ91" s="130">
        <v>10</v>
      </c>
      <c r="AK91" s="130"/>
      <c r="AL91" s="130">
        <f t="shared" si="4"/>
        <v>80</v>
      </c>
      <c r="AM91" s="133"/>
      <c r="AN91" s="372">
        <f t="shared" si="5"/>
        <v>0</v>
      </c>
      <c r="AO91" s="114"/>
      <c r="AP91" s="114">
        <f t="shared" si="6"/>
        <v>10</v>
      </c>
      <c r="AQ91" s="373"/>
      <c r="AR91" s="129"/>
      <c r="AS91" s="130"/>
      <c r="AT91" s="130"/>
      <c r="AU91" s="131"/>
      <c r="AV91" s="132"/>
      <c r="AW91" s="130"/>
      <c r="AX91" s="130"/>
      <c r="AY91" s="133"/>
      <c r="AZ91" s="134" t="s">
        <v>172</v>
      </c>
      <c r="BA91" s="135"/>
      <c r="BB91" s="135"/>
      <c r="BC91" s="136"/>
    </row>
    <row r="92" spans="2:55" s="5" customFormat="1" ht="15" customHeight="1" x14ac:dyDescent="0.25">
      <c r="B92" s="380" t="s">
        <v>124</v>
      </c>
      <c r="C92" s="381"/>
      <c r="D92" s="382" t="s">
        <v>40</v>
      </c>
      <c r="E92" s="383"/>
      <c r="F92" s="383"/>
      <c r="G92" s="383"/>
      <c r="H92" s="383"/>
      <c r="I92" s="383"/>
      <c r="J92" s="383"/>
      <c r="K92" s="383"/>
      <c r="L92" s="383"/>
      <c r="M92" s="383"/>
      <c r="N92" s="383"/>
      <c r="O92" s="383"/>
      <c r="P92" s="383"/>
      <c r="Q92" s="384"/>
      <c r="R92" s="132"/>
      <c r="S92" s="130"/>
      <c r="T92" s="130">
        <v>2</v>
      </c>
      <c r="U92" s="133"/>
      <c r="V92" s="129"/>
      <c r="W92" s="130"/>
      <c r="X92" s="130"/>
      <c r="Y92" s="131"/>
      <c r="Z92" s="132">
        <v>3</v>
      </c>
      <c r="AA92" s="130"/>
      <c r="AB92" s="130">
        <v>90</v>
      </c>
      <c r="AC92" s="133"/>
      <c r="AD92" s="132">
        <f t="shared" si="3"/>
        <v>0</v>
      </c>
      <c r="AE92" s="130"/>
      <c r="AF92" s="130"/>
      <c r="AG92" s="130"/>
      <c r="AH92" s="130"/>
      <c r="AI92" s="130"/>
      <c r="AJ92" s="130"/>
      <c r="AK92" s="130"/>
      <c r="AL92" s="130">
        <f t="shared" si="4"/>
        <v>90</v>
      </c>
      <c r="AM92" s="133"/>
      <c r="AN92" s="372">
        <f t="shared" si="5"/>
        <v>0</v>
      </c>
      <c r="AO92" s="114"/>
      <c r="AP92" s="114">
        <f t="shared" si="6"/>
        <v>0</v>
      </c>
      <c r="AQ92" s="373"/>
      <c r="AR92" s="129"/>
      <c r="AS92" s="130"/>
      <c r="AT92" s="130"/>
      <c r="AU92" s="131"/>
      <c r="AV92" s="132"/>
      <c r="AW92" s="130"/>
      <c r="AX92" s="130"/>
      <c r="AY92" s="133"/>
      <c r="AZ92" s="134" t="s">
        <v>176</v>
      </c>
      <c r="BA92" s="135"/>
      <c r="BB92" s="135"/>
      <c r="BC92" s="136"/>
    </row>
    <row r="93" spans="2:55" s="5" customFormat="1" ht="15" customHeight="1" x14ac:dyDescent="0.25">
      <c r="B93" s="380" t="s">
        <v>125</v>
      </c>
      <c r="C93" s="381"/>
      <c r="D93" s="382" t="s">
        <v>41</v>
      </c>
      <c r="E93" s="383"/>
      <c r="F93" s="383"/>
      <c r="G93" s="383"/>
      <c r="H93" s="383"/>
      <c r="I93" s="383"/>
      <c r="J93" s="383"/>
      <c r="K93" s="383"/>
      <c r="L93" s="383"/>
      <c r="M93" s="383"/>
      <c r="N93" s="383"/>
      <c r="O93" s="383"/>
      <c r="P93" s="383"/>
      <c r="Q93" s="384"/>
      <c r="R93" s="132"/>
      <c r="S93" s="130"/>
      <c r="T93" s="130">
        <v>2</v>
      </c>
      <c r="U93" s="133"/>
      <c r="V93" s="129"/>
      <c r="W93" s="130"/>
      <c r="X93" s="130"/>
      <c r="Y93" s="131"/>
      <c r="Z93" s="132">
        <v>3</v>
      </c>
      <c r="AA93" s="130"/>
      <c r="AB93" s="130">
        <v>90</v>
      </c>
      <c r="AC93" s="133"/>
      <c r="AD93" s="132">
        <f t="shared" si="3"/>
        <v>0</v>
      </c>
      <c r="AE93" s="130"/>
      <c r="AF93" s="130"/>
      <c r="AG93" s="130"/>
      <c r="AH93" s="130"/>
      <c r="AI93" s="130"/>
      <c r="AJ93" s="130"/>
      <c r="AK93" s="130"/>
      <c r="AL93" s="130">
        <f t="shared" si="4"/>
        <v>90</v>
      </c>
      <c r="AM93" s="133"/>
      <c r="AN93" s="372">
        <f t="shared" si="5"/>
        <v>0</v>
      </c>
      <c r="AO93" s="114"/>
      <c r="AP93" s="114">
        <f t="shared" si="6"/>
        <v>0</v>
      </c>
      <c r="AQ93" s="373"/>
      <c r="AR93" s="129"/>
      <c r="AS93" s="130"/>
      <c r="AT93" s="405"/>
      <c r="AU93" s="406"/>
      <c r="AV93" s="132"/>
      <c r="AW93" s="130"/>
      <c r="AX93" s="130"/>
      <c r="AY93" s="133"/>
      <c r="AZ93" s="134" t="s">
        <v>176</v>
      </c>
      <c r="BA93" s="135"/>
      <c r="BB93" s="135"/>
      <c r="BC93" s="136"/>
    </row>
    <row r="94" spans="2:55" s="5" customFormat="1" ht="15" customHeight="1" x14ac:dyDescent="0.25">
      <c r="B94" s="385" t="s">
        <v>126</v>
      </c>
      <c r="C94" s="386"/>
      <c r="D94" s="407" t="s">
        <v>203</v>
      </c>
      <c r="E94" s="387"/>
      <c r="F94" s="387"/>
      <c r="G94" s="387"/>
      <c r="H94" s="387"/>
      <c r="I94" s="387"/>
      <c r="J94" s="387"/>
      <c r="K94" s="387"/>
      <c r="L94" s="387"/>
      <c r="M94" s="387"/>
      <c r="N94" s="387"/>
      <c r="O94" s="387"/>
      <c r="P94" s="387"/>
      <c r="Q94" s="408"/>
      <c r="R94" s="134">
        <v>3</v>
      </c>
      <c r="S94" s="129"/>
      <c r="T94" s="131"/>
      <c r="U94" s="136"/>
      <c r="V94" s="134"/>
      <c r="W94" s="129"/>
      <c r="X94" s="131"/>
      <c r="Y94" s="136"/>
      <c r="Z94" s="134">
        <v>3</v>
      </c>
      <c r="AA94" s="129"/>
      <c r="AB94" s="131">
        <v>90</v>
      </c>
      <c r="AC94" s="136"/>
      <c r="AD94" s="132">
        <f t="shared" si="3"/>
        <v>10</v>
      </c>
      <c r="AE94" s="130"/>
      <c r="AF94" s="130">
        <v>6</v>
      </c>
      <c r="AG94" s="130"/>
      <c r="AH94" s="130"/>
      <c r="AI94" s="130"/>
      <c r="AJ94" s="130">
        <v>4</v>
      </c>
      <c r="AK94" s="130"/>
      <c r="AL94" s="130">
        <f t="shared" si="4"/>
        <v>80</v>
      </c>
      <c r="AM94" s="133"/>
      <c r="AN94" s="134"/>
      <c r="AO94" s="129"/>
      <c r="AP94" s="131"/>
      <c r="AQ94" s="136"/>
      <c r="AR94" s="134">
        <f>AF94</f>
        <v>6</v>
      </c>
      <c r="AS94" s="129"/>
      <c r="AT94" s="131">
        <f>AH94+AJ94</f>
        <v>4</v>
      </c>
      <c r="AU94" s="136"/>
      <c r="AV94" s="388"/>
      <c r="AW94" s="389"/>
      <c r="AX94" s="390"/>
      <c r="AY94" s="391"/>
      <c r="AZ94" s="134" t="s">
        <v>175</v>
      </c>
      <c r="BA94" s="135"/>
      <c r="BB94" s="135"/>
      <c r="BC94" s="136"/>
    </row>
    <row r="95" spans="2:55" s="5" customFormat="1" ht="15" customHeight="1" x14ac:dyDescent="0.25">
      <c r="B95" s="392" t="s">
        <v>127</v>
      </c>
      <c r="C95" s="393"/>
      <c r="D95" s="382" t="s">
        <v>204</v>
      </c>
      <c r="E95" s="383"/>
      <c r="F95" s="383"/>
      <c r="G95" s="383"/>
      <c r="H95" s="383"/>
      <c r="I95" s="383"/>
      <c r="J95" s="383"/>
      <c r="K95" s="383"/>
      <c r="L95" s="383"/>
      <c r="M95" s="383"/>
      <c r="N95" s="383"/>
      <c r="O95" s="383"/>
      <c r="P95" s="383"/>
      <c r="Q95" s="384"/>
      <c r="R95" s="409">
        <v>3</v>
      </c>
      <c r="S95" s="410"/>
      <c r="T95" s="411"/>
      <c r="U95" s="412"/>
      <c r="V95" s="413"/>
      <c r="W95" s="410"/>
      <c r="X95" s="411"/>
      <c r="Y95" s="413"/>
      <c r="Z95" s="409">
        <v>3</v>
      </c>
      <c r="AA95" s="410"/>
      <c r="AB95" s="411">
        <v>90</v>
      </c>
      <c r="AC95" s="412"/>
      <c r="AD95" s="132">
        <f t="shared" si="3"/>
        <v>10</v>
      </c>
      <c r="AE95" s="130"/>
      <c r="AF95" s="130">
        <v>6</v>
      </c>
      <c r="AG95" s="130"/>
      <c r="AH95" s="130"/>
      <c r="AI95" s="130"/>
      <c r="AJ95" s="130">
        <v>4</v>
      </c>
      <c r="AK95" s="130"/>
      <c r="AL95" s="130">
        <f t="shared" si="4"/>
        <v>80</v>
      </c>
      <c r="AM95" s="133"/>
      <c r="AN95" s="409"/>
      <c r="AO95" s="410"/>
      <c r="AP95" s="411"/>
      <c r="AQ95" s="412"/>
      <c r="AR95" s="134">
        <f t="shared" ref="AR95:AR103" si="8">AF95</f>
        <v>6</v>
      </c>
      <c r="AS95" s="129"/>
      <c r="AT95" s="131">
        <f t="shared" ref="AT95:AT103" si="9">AH95+AJ95</f>
        <v>4</v>
      </c>
      <c r="AU95" s="136"/>
      <c r="AV95" s="409"/>
      <c r="AW95" s="410"/>
      <c r="AX95" s="411"/>
      <c r="AY95" s="412"/>
      <c r="AZ95" s="369"/>
      <c r="BA95" s="371"/>
      <c r="BB95" s="371"/>
      <c r="BC95" s="370"/>
    </row>
    <row r="96" spans="2:55" s="5" customFormat="1" ht="15" customHeight="1" x14ac:dyDescent="0.25">
      <c r="B96" s="385" t="s">
        <v>128</v>
      </c>
      <c r="C96" s="386"/>
      <c r="D96" s="407" t="s">
        <v>205</v>
      </c>
      <c r="E96" s="387"/>
      <c r="F96" s="387"/>
      <c r="G96" s="387"/>
      <c r="H96" s="387"/>
      <c r="I96" s="387"/>
      <c r="J96" s="387"/>
      <c r="K96" s="387"/>
      <c r="L96" s="387"/>
      <c r="M96" s="387"/>
      <c r="N96" s="387"/>
      <c r="O96" s="387"/>
      <c r="P96" s="387"/>
      <c r="Q96" s="408"/>
      <c r="R96" s="134"/>
      <c r="S96" s="129"/>
      <c r="T96" s="131">
        <v>3</v>
      </c>
      <c r="U96" s="136"/>
      <c r="V96" s="135"/>
      <c r="W96" s="129"/>
      <c r="X96" s="131"/>
      <c r="Y96" s="135"/>
      <c r="Z96" s="134">
        <v>3</v>
      </c>
      <c r="AA96" s="129"/>
      <c r="AB96" s="131">
        <v>90</v>
      </c>
      <c r="AC96" s="136"/>
      <c r="AD96" s="132">
        <f t="shared" si="3"/>
        <v>10</v>
      </c>
      <c r="AE96" s="130"/>
      <c r="AF96" s="130">
        <v>6</v>
      </c>
      <c r="AG96" s="130"/>
      <c r="AH96" s="130"/>
      <c r="AI96" s="130"/>
      <c r="AJ96" s="130">
        <v>4</v>
      </c>
      <c r="AK96" s="130"/>
      <c r="AL96" s="130">
        <f t="shared" si="4"/>
        <v>80</v>
      </c>
      <c r="AM96" s="133"/>
      <c r="AN96" s="134"/>
      <c r="AO96" s="129"/>
      <c r="AP96" s="131"/>
      <c r="AQ96" s="136"/>
      <c r="AR96" s="134">
        <f t="shared" si="8"/>
        <v>6</v>
      </c>
      <c r="AS96" s="129"/>
      <c r="AT96" s="131">
        <f t="shared" si="9"/>
        <v>4</v>
      </c>
      <c r="AU96" s="136"/>
      <c r="AV96" s="134"/>
      <c r="AW96" s="129"/>
      <c r="AX96" s="131"/>
      <c r="AY96" s="136"/>
      <c r="AZ96" s="134"/>
      <c r="BA96" s="129"/>
      <c r="BB96" s="131"/>
      <c r="BC96" s="136"/>
    </row>
    <row r="97" spans="2:55" s="5" customFormat="1" ht="30" customHeight="1" x14ac:dyDescent="0.25">
      <c r="B97" s="380" t="s">
        <v>129</v>
      </c>
      <c r="C97" s="381"/>
      <c r="D97" s="382" t="s">
        <v>206</v>
      </c>
      <c r="E97" s="383"/>
      <c r="F97" s="383"/>
      <c r="G97" s="383"/>
      <c r="H97" s="383"/>
      <c r="I97" s="383"/>
      <c r="J97" s="383"/>
      <c r="K97" s="383"/>
      <c r="L97" s="383"/>
      <c r="M97" s="383"/>
      <c r="N97" s="383"/>
      <c r="O97" s="383"/>
      <c r="P97" s="383"/>
      <c r="Q97" s="384"/>
      <c r="R97" s="132"/>
      <c r="S97" s="130"/>
      <c r="T97" s="130">
        <v>3</v>
      </c>
      <c r="U97" s="133"/>
      <c r="V97" s="129"/>
      <c r="W97" s="130"/>
      <c r="X97" s="130"/>
      <c r="Y97" s="131"/>
      <c r="Z97" s="132">
        <v>3</v>
      </c>
      <c r="AA97" s="130"/>
      <c r="AB97" s="130">
        <v>90</v>
      </c>
      <c r="AC97" s="133"/>
      <c r="AD97" s="132">
        <f t="shared" si="3"/>
        <v>10</v>
      </c>
      <c r="AE97" s="130"/>
      <c r="AF97" s="130">
        <v>6</v>
      </c>
      <c r="AG97" s="130"/>
      <c r="AH97" s="130"/>
      <c r="AI97" s="130"/>
      <c r="AJ97" s="130">
        <v>4</v>
      </c>
      <c r="AK97" s="130"/>
      <c r="AL97" s="130">
        <f t="shared" si="4"/>
        <v>80</v>
      </c>
      <c r="AM97" s="133"/>
      <c r="AN97" s="132"/>
      <c r="AO97" s="130"/>
      <c r="AP97" s="130"/>
      <c r="AQ97" s="133"/>
      <c r="AR97" s="134">
        <f t="shared" si="8"/>
        <v>6</v>
      </c>
      <c r="AS97" s="129"/>
      <c r="AT97" s="131">
        <f t="shared" si="9"/>
        <v>4</v>
      </c>
      <c r="AU97" s="136"/>
      <c r="AV97" s="134"/>
      <c r="AW97" s="129"/>
      <c r="AX97" s="131"/>
      <c r="AY97" s="136"/>
      <c r="AZ97" s="134" t="s">
        <v>175</v>
      </c>
      <c r="BA97" s="135"/>
      <c r="BB97" s="135"/>
      <c r="BC97" s="136"/>
    </row>
    <row r="98" spans="2:55" s="5" customFormat="1" ht="30" customHeight="1" x14ac:dyDescent="0.25">
      <c r="B98" s="414" t="s">
        <v>130</v>
      </c>
      <c r="C98" s="415"/>
      <c r="D98" s="382" t="s">
        <v>207</v>
      </c>
      <c r="E98" s="383"/>
      <c r="F98" s="383"/>
      <c r="G98" s="383"/>
      <c r="H98" s="383"/>
      <c r="I98" s="383"/>
      <c r="J98" s="383"/>
      <c r="K98" s="383"/>
      <c r="L98" s="383"/>
      <c r="M98" s="383"/>
      <c r="N98" s="383"/>
      <c r="O98" s="383"/>
      <c r="P98" s="383"/>
      <c r="Q98" s="384"/>
      <c r="R98" s="409">
        <v>4</v>
      </c>
      <c r="S98" s="410"/>
      <c r="T98" s="411">
        <v>3</v>
      </c>
      <c r="U98" s="412"/>
      <c r="V98" s="413"/>
      <c r="W98" s="410"/>
      <c r="X98" s="411"/>
      <c r="Y98" s="413"/>
      <c r="Z98" s="409">
        <v>3</v>
      </c>
      <c r="AA98" s="410"/>
      <c r="AB98" s="411">
        <v>90</v>
      </c>
      <c r="AC98" s="412"/>
      <c r="AD98" s="132">
        <f t="shared" si="3"/>
        <v>10</v>
      </c>
      <c r="AE98" s="130"/>
      <c r="AF98" s="130">
        <v>6</v>
      </c>
      <c r="AG98" s="130"/>
      <c r="AH98" s="130"/>
      <c r="AI98" s="130"/>
      <c r="AJ98" s="130">
        <v>4</v>
      </c>
      <c r="AK98" s="130"/>
      <c r="AL98" s="130">
        <f t="shared" si="4"/>
        <v>80</v>
      </c>
      <c r="AM98" s="133"/>
      <c r="AN98" s="409"/>
      <c r="AO98" s="410"/>
      <c r="AP98" s="411"/>
      <c r="AQ98" s="412"/>
      <c r="AR98" s="134">
        <f t="shared" si="8"/>
        <v>6</v>
      </c>
      <c r="AS98" s="129"/>
      <c r="AT98" s="131">
        <f t="shared" si="9"/>
        <v>4</v>
      </c>
      <c r="AU98" s="136"/>
      <c r="AV98" s="409"/>
      <c r="AW98" s="410"/>
      <c r="AX98" s="411"/>
      <c r="AY98" s="412"/>
      <c r="AZ98" s="134" t="s">
        <v>175</v>
      </c>
      <c r="BA98" s="135"/>
      <c r="BB98" s="135"/>
      <c r="BC98" s="136"/>
    </row>
    <row r="99" spans="2:55" s="5" customFormat="1" ht="30" customHeight="1" x14ac:dyDescent="0.25">
      <c r="B99" s="385" t="s">
        <v>131</v>
      </c>
      <c r="C99" s="386"/>
      <c r="D99" s="382" t="s">
        <v>58</v>
      </c>
      <c r="E99" s="383"/>
      <c r="F99" s="383"/>
      <c r="G99" s="383"/>
      <c r="H99" s="383"/>
      <c r="I99" s="383"/>
      <c r="J99" s="383"/>
      <c r="K99" s="383"/>
      <c r="L99" s="383"/>
      <c r="M99" s="383"/>
      <c r="N99" s="383"/>
      <c r="O99" s="383"/>
      <c r="P99" s="383"/>
      <c r="Q99" s="384"/>
      <c r="R99" s="132">
        <v>4</v>
      </c>
      <c r="S99" s="130"/>
      <c r="T99" s="416" t="s">
        <v>208</v>
      </c>
      <c r="U99" s="417"/>
      <c r="V99" s="129"/>
      <c r="W99" s="130"/>
      <c r="X99" s="130"/>
      <c r="Y99" s="131"/>
      <c r="Z99" s="132">
        <v>3</v>
      </c>
      <c r="AA99" s="130"/>
      <c r="AB99" s="130">
        <f t="shared" ref="AB99" si="10">Z99*30</f>
        <v>90</v>
      </c>
      <c r="AC99" s="133"/>
      <c r="AD99" s="132">
        <f t="shared" ref="AD99" si="11">AF99+AH99+AJ99</f>
        <v>10</v>
      </c>
      <c r="AE99" s="130"/>
      <c r="AF99" s="130"/>
      <c r="AG99" s="130"/>
      <c r="AH99" s="130"/>
      <c r="AI99" s="130"/>
      <c r="AJ99" s="130">
        <v>10</v>
      </c>
      <c r="AK99" s="130"/>
      <c r="AL99" s="130">
        <f t="shared" si="4"/>
        <v>80</v>
      </c>
      <c r="AM99" s="133"/>
      <c r="AN99" s="132"/>
      <c r="AO99" s="130"/>
      <c r="AP99" s="130"/>
      <c r="AQ99" s="133"/>
      <c r="AR99" s="134">
        <v>6</v>
      </c>
      <c r="AS99" s="129"/>
      <c r="AT99" s="131">
        <v>4</v>
      </c>
      <c r="AU99" s="136"/>
      <c r="AV99" s="132"/>
      <c r="AW99" s="130"/>
      <c r="AX99" s="130"/>
      <c r="AY99" s="133"/>
      <c r="AZ99" s="132"/>
      <c r="BA99" s="130"/>
      <c r="BB99" s="131"/>
      <c r="BC99" s="136"/>
    </row>
    <row r="100" spans="2:55" s="5" customFormat="1" ht="15" customHeight="1" x14ac:dyDescent="0.25">
      <c r="B100" s="385" t="s">
        <v>132</v>
      </c>
      <c r="C100" s="386"/>
      <c r="D100" s="387" t="s">
        <v>209</v>
      </c>
      <c r="E100" s="387"/>
      <c r="F100" s="387"/>
      <c r="G100" s="387"/>
      <c r="H100" s="387"/>
      <c r="I100" s="387"/>
      <c r="J100" s="387"/>
      <c r="K100" s="387"/>
      <c r="L100" s="387"/>
      <c r="M100" s="387"/>
      <c r="N100" s="387"/>
      <c r="O100" s="387"/>
      <c r="P100" s="387"/>
      <c r="Q100" s="387"/>
      <c r="R100" s="134">
        <v>4</v>
      </c>
      <c r="S100" s="129"/>
      <c r="T100" s="131"/>
      <c r="U100" s="136"/>
      <c r="V100" s="135">
        <v>4</v>
      </c>
      <c r="W100" s="129"/>
      <c r="X100" s="131"/>
      <c r="Y100" s="135"/>
      <c r="Z100" s="134">
        <v>3</v>
      </c>
      <c r="AA100" s="129"/>
      <c r="AB100" s="131">
        <v>90</v>
      </c>
      <c r="AC100" s="136"/>
      <c r="AD100" s="132">
        <f t="shared" si="3"/>
        <v>10</v>
      </c>
      <c r="AE100" s="130"/>
      <c r="AF100" s="130">
        <v>6</v>
      </c>
      <c r="AG100" s="130"/>
      <c r="AH100" s="130"/>
      <c r="AI100" s="130"/>
      <c r="AJ100" s="130">
        <v>4</v>
      </c>
      <c r="AK100" s="130"/>
      <c r="AL100" s="130">
        <f t="shared" si="4"/>
        <v>80</v>
      </c>
      <c r="AM100" s="133"/>
      <c r="AN100" s="134"/>
      <c r="AO100" s="129"/>
      <c r="AP100" s="131"/>
      <c r="AQ100" s="136"/>
      <c r="AR100" s="134">
        <f t="shared" si="8"/>
        <v>6</v>
      </c>
      <c r="AS100" s="129"/>
      <c r="AT100" s="131">
        <f t="shared" si="9"/>
        <v>4</v>
      </c>
      <c r="AU100" s="136"/>
      <c r="AV100" s="388"/>
      <c r="AW100" s="389"/>
      <c r="AX100" s="390"/>
      <c r="AY100" s="391"/>
      <c r="AZ100" s="134" t="s">
        <v>175</v>
      </c>
      <c r="BA100" s="135"/>
      <c r="BB100" s="135"/>
      <c r="BC100" s="136"/>
    </row>
    <row r="101" spans="2:55" s="5" customFormat="1" ht="30" customHeight="1" x14ac:dyDescent="0.25">
      <c r="B101" s="392" t="s">
        <v>133</v>
      </c>
      <c r="C101" s="393"/>
      <c r="D101" s="382" t="s">
        <v>75</v>
      </c>
      <c r="E101" s="383"/>
      <c r="F101" s="383"/>
      <c r="G101" s="383"/>
      <c r="H101" s="383"/>
      <c r="I101" s="383"/>
      <c r="J101" s="383"/>
      <c r="K101" s="383"/>
      <c r="L101" s="383"/>
      <c r="M101" s="383"/>
      <c r="N101" s="383"/>
      <c r="O101" s="383"/>
      <c r="P101" s="383"/>
      <c r="Q101" s="384"/>
      <c r="R101" s="134">
        <v>4</v>
      </c>
      <c r="S101" s="129"/>
      <c r="T101" s="131"/>
      <c r="U101" s="136"/>
      <c r="V101" s="135"/>
      <c r="W101" s="129"/>
      <c r="X101" s="131"/>
      <c r="Y101" s="135"/>
      <c r="Z101" s="134">
        <v>3</v>
      </c>
      <c r="AA101" s="129"/>
      <c r="AB101" s="131">
        <f>Z101*30</f>
        <v>90</v>
      </c>
      <c r="AC101" s="136"/>
      <c r="AD101" s="132">
        <f t="shared" si="3"/>
        <v>10</v>
      </c>
      <c r="AE101" s="130"/>
      <c r="AF101" s="130">
        <v>6</v>
      </c>
      <c r="AG101" s="130"/>
      <c r="AH101" s="130"/>
      <c r="AI101" s="130"/>
      <c r="AJ101" s="130">
        <v>4</v>
      </c>
      <c r="AK101" s="130"/>
      <c r="AL101" s="130">
        <f t="shared" si="4"/>
        <v>80</v>
      </c>
      <c r="AM101" s="133"/>
      <c r="AN101" s="134"/>
      <c r="AO101" s="129"/>
      <c r="AP101" s="131"/>
      <c r="AQ101" s="136"/>
      <c r="AR101" s="134">
        <f t="shared" si="8"/>
        <v>6</v>
      </c>
      <c r="AS101" s="129"/>
      <c r="AT101" s="131">
        <f t="shared" si="9"/>
        <v>4</v>
      </c>
      <c r="AU101" s="136"/>
      <c r="AV101" s="134"/>
      <c r="AW101" s="129"/>
      <c r="AX101" s="131"/>
      <c r="AY101" s="136"/>
      <c r="AZ101" s="134" t="s">
        <v>175</v>
      </c>
      <c r="BA101" s="135"/>
      <c r="BB101" s="135"/>
      <c r="BC101" s="136"/>
    </row>
    <row r="102" spans="2:55" s="5" customFormat="1" ht="15" customHeight="1" x14ac:dyDescent="0.25">
      <c r="B102" s="380" t="s">
        <v>134</v>
      </c>
      <c r="C102" s="381"/>
      <c r="D102" s="382" t="s">
        <v>92</v>
      </c>
      <c r="E102" s="383"/>
      <c r="F102" s="383"/>
      <c r="G102" s="383"/>
      <c r="H102" s="383"/>
      <c r="I102" s="383"/>
      <c r="J102" s="383"/>
      <c r="K102" s="383"/>
      <c r="L102" s="383"/>
      <c r="M102" s="383"/>
      <c r="N102" s="383"/>
      <c r="O102" s="383"/>
      <c r="P102" s="383"/>
      <c r="Q102" s="384"/>
      <c r="R102" s="132"/>
      <c r="S102" s="130"/>
      <c r="T102" s="130">
        <v>4</v>
      </c>
      <c r="U102" s="133"/>
      <c r="V102" s="129"/>
      <c r="W102" s="130"/>
      <c r="X102" s="130"/>
      <c r="Y102" s="131"/>
      <c r="Z102" s="132">
        <v>3</v>
      </c>
      <c r="AA102" s="130"/>
      <c r="AB102" s="130">
        <v>90</v>
      </c>
      <c r="AC102" s="133"/>
      <c r="AD102" s="132">
        <f t="shared" si="3"/>
        <v>10</v>
      </c>
      <c r="AE102" s="130"/>
      <c r="AF102" s="130">
        <v>6</v>
      </c>
      <c r="AG102" s="130"/>
      <c r="AH102" s="130"/>
      <c r="AI102" s="130"/>
      <c r="AJ102" s="130">
        <v>4</v>
      </c>
      <c r="AK102" s="130"/>
      <c r="AL102" s="130">
        <f t="shared" si="4"/>
        <v>80</v>
      </c>
      <c r="AM102" s="133"/>
      <c r="AN102" s="132"/>
      <c r="AO102" s="130"/>
      <c r="AP102" s="130"/>
      <c r="AQ102" s="133"/>
      <c r="AR102" s="134">
        <f t="shared" si="8"/>
        <v>6</v>
      </c>
      <c r="AS102" s="129"/>
      <c r="AT102" s="131">
        <f t="shared" si="9"/>
        <v>4</v>
      </c>
      <c r="AU102" s="136"/>
      <c r="AV102" s="132"/>
      <c r="AW102" s="130"/>
      <c r="AX102" s="130"/>
      <c r="AY102" s="133"/>
      <c r="AZ102" s="132"/>
      <c r="BA102" s="130"/>
      <c r="BB102" s="131"/>
      <c r="BC102" s="136"/>
    </row>
    <row r="103" spans="2:55" s="5" customFormat="1" ht="15" customHeight="1" thickBot="1" x14ac:dyDescent="0.3">
      <c r="B103" s="374" t="s">
        <v>135</v>
      </c>
      <c r="C103" s="375"/>
      <c r="D103" s="382" t="s">
        <v>177</v>
      </c>
      <c r="E103" s="383"/>
      <c r="F103" s="383"/>
      <c r="G103" s="383"/>
      <c r="H103" s="383"/>
      <c r="I103" s="383"/>
      <c r="J103" s="383"/>
      <c r="K103" s="383"/>
      <c r="L103" s="383"/>
      <c r="M103" s="383"/>
      <c r="N103" s="383"/>
      <c r="O103" s="383"/>
      <c r="P103" s="383"/>
      <c r="Q103" s="384"/>
      <c r="R103" s="132"/>
      <c r="S103" s="130"/>
      <c r="T103" s="130">
        <v>4</v>
      </c>
      <c r="U103" s="133"/>
      <c r="V103" s="129"/>
      <c r="W103" s="130"/>
      <c r="X103" s="130"/>
      <c r="Y103" s="131"/>
      <c r="Z103" s="132">
        <v>3</v>
      </c>
      <c r="AA103" s="130"/>
      <c r="AB103" s="130">
        <f t="shared" ref="AB103" si="12">Z103*30</f>
        <v>90</v>
      </c>
      <c r="AC103" s="133"/>
      <c r="AD103" s="132">
        <f t="shared" si="3"/>
        <v>10</v>
      </c>
      <c r="AE103" s="130"/>
      <c r="AF103" s="130">
        <v>6</v>
      </c>
      <c r="AG103" s="130"/>
      <c r="AH103" s="130"/>
      <c r="AI103" s="130"/>
      <c r="AJ103" s="130">
        <v>4</v>
      </c>
      <c r="AK103" s="130"/>
      <c r="AL103" s="130">
        <f t="shared" si="4"/>
        <v>80</v>
      </c>
      <c r="AM103" s="133"/>
      <c r="AN103" s="132"/>
      <c r="AO103" s="130"/>
      <c r="AP103" s="130"/>
      <c r="AQ103" s="133"/>
      <c r="AR103" s="134">
        <f t="shared" si="8"/>
        <v>6</v>
      </c>
      <c r="AS103" s="129"/>
      <c r="AT103" s="131">
        <f t="shared" si="9"/>
        <v>4</v>
      </c>
      <c r="AU103" s="136"/>
      <c r="AV103" s="132"/>
      <c r="AW103" s="130"/>
      <c r="AX103" s="130"/>
      <c r="AY103" s="133"/>
      <c r="AZ103" s="134" t="s">
        <v>172</v>
      </c>
      <c r="BA103" s="135"/>
      <c r="BB103" s="135"/>
      <c r="BC103" s="136"/>
    </row>
    <row r="104" spans="2:55" s="5" customFormat="1" ht="30" customHeight="1" thickBot="1" x14ac:dyDescent="0.3">
      <c r="B104" s="418" t="s">
        <v>137</v>
      </c>
      <c r="C104" s="419"/>
      <c r="D104" s="419"/>
      <c r="E104" s="419"/>
      <c r="F104" s="419"/>
      <c r="G104" s="419"/>
      <c r="H104" s="419"/>
      <c r="I104" s="419"/>
      <c r="J104" s="419"/>
      <c r="K104" s="419"/>
      <c r="L104" s="419"/>
      <c r="M104" s="419"/>
      <c r="N104" s="419"/>
      <c r="O104" s="419"/>
      <c r="P104" s="419"/>
      <c r="Q104" s="420"/>
      <c r="R104" s="421">
        <v>15</v>
      </c>
      <c r="S104" s="422"/>
      <c r="T104" s="421">
        <v>15</v>
      </c>
      <c r="U104" s="422"/>
      <c r="V104" s="423"/>
      <c r="W104" s="422"/>
      <c r="X104" s="421">
        <v>1</v>
      </c>
      <c r="Y104" s="423"/>
      <c r="Z104" s="421">
        <f>SUM(Z74:AA103)</f>
        <v>90</v>
      </c>
      <c r="AA104" s="422"/>
      <c r="AB104" s="421">
        <f>SUM(AB74:AC103)</f>
        <v>2700</v>
      </c>
      <c r="AC104" s="422"/>
      <c r="AD104" s="421">
        <f>SUM(AD74:AE103)</f>
        <v>280</v>
      </c>
      <c r="AE104" s="422"/>
      <c r="AF104" s="421">
        <f>SUM(AF74:AG103)</f>
        <v>144</v>
      </c>
      <c r="AG104" s="422"/>
      <c r="AH104" s="421">
        <f>SUM(AH74:AI103)</f>
        <v>4</v>
      </c>
      <c r="AI104" s="422"/>
      <c r="AJ104" s="421">
        <f>SUM(AJ74:AK103)</f>
        <v>132</v>
      </c>
      <c r="AK104" s="422"/>
      <c r="AL104" s="421">
        <f>SUM(AL74:AM103)</f>
        <v>2420</v>
      </c>
      <c r="AM104" s="422"/>
      <c r="AN104" s="421">
        <f>SUM(AN74:AO103)</f>
        <v>96</v>
      </c>
      <c r="AO104" s="422"/>
      <c r="AP104" s="421">
        <f>SUM(AP74:AQ103)</f>
        <v>84</v>
      </c>
      <c r="AQ104" s="422"/>
      <c r="AR104" s="421">
        <f>SUM(AR74:AS103)</f>
        <v>60</v>
      </c>
      <c r="AS104" s="422"/>
      <c r="AT104" s="421">
        <f>SUM(AT74:AU103)</f>
        <v>40</v>
      </c>
      <c r="AU104" s="422"/>
      <c r="AV104" s="421">
        <f>SUM(AV74:AW103)</f>
        <v>0</v>
      </c>
      <c r="AW104" s="422"/>
      <c r="AX104" s="421">
        <f>SUM(AX74:AY103)</f>
        <v>0</v>
      </c>
      <c r="AY104" s="422"/>
      <c r="AZ104" s="421">
        <f>SUM(AZ74:BA103)</f>
        <v>0</v>
      </c>
      <c r="BA104" s="422"/>
      <c r="BB104" s="421">
        <f>SUM(BB74:BC103)</f>
        <v>0</v>
      </c>
      <c r="BC104" s="422"/>
    </row>
    <row r="105" spans="2:55" s="5" customFormat="1" ht="15" customHeight="1" thickBot="1" x14ac:dyDescent="0.3">
      <c r="B105" s="424"/>
      <c r="C105" s="424"/>
      <c r="D105" s="424"/>
      <c r="E105" s="424"/>
      <c r="F105" s="424"/>
      <c r="G105" s="424"/>
      <c r="H105" s="424"/>
      <c r="I105" s="424"/>
      <c r="J105" s="424"/>
      <c r="K105" s="424"/>
      <c r="L105" s="424"/>
      <c r="M105" s="424"/>
      <c r="N105" s="424"/>
      <c r="O105" s="424"/>
      <c r="P105" s="424"/>
      <c r="Q105" s="424"/>
      <c r="R105" s="425"/>
      <c r="S105" s="425"/>
      <c r="T105" s="425"/>
      <c r="U105" s="425"/>
      <c r="V105" s="425"/>
      <c r="W105" s="425"/>
      <c r="X105" s="425"/>
      <c r="Y105" s="425"/>
      <c r="Z105" s="425"/>
      <c r="AA105" s="425"/>
      <c r="AB105" s="425"/>
      <c r="AC105" s="425"/>
      <c r="AD105" s="425"/>
      <c r="AE105" s="425"/>
      <c r="AF105" s="425"/>
      <c r="AG105" s="425"/>
      <c r="AH105" s="425"/>
      <c r="AI105" s="425"/>
      <c r="AJ105" s="425"/>
      <c r="AK105" s="425"/>
      <c r="AL105" s="425"/>
      <c r="AM105" s="425"/>
      <c r="AN105" s="425"/>
      <c r="AO105" s="425"/>
      <c r="AP105" s="425"/>
      <c r="AQ105" s="425"/>
      <c r="AR105" s="425"/>
      <c r="AS105" s="425"/>
      <c r="AT105" s="425"/>
      <c r="AU105" s="425"/>
      <c r="AV105" s="425"/>
      <c r="AW105" s="425"/>
      <c r="AX105" s="425"/>
      <c r="AY105" s="425"/>
      <c r="AZ105" s="425"/>
      <c r="BA105" s="425"/>
      <c r="BB105" s="425"/>
      <c r="BC105" s="425"/>
    </row>
    <row r="106" spans="2:55" s="8" customFormat="1" ht="30" customHeight="1" thickBot="1" x14ac:dyDescent="0.3">
      <c r="B106" s="426" t="s">
        <v>138</v>
      </c>
      <c r="C106" s="427"/>
      <c r="D106" s="427"/>
      <c r="E106" s="427"/>
      <c r="F106" s="427"/>
      <c r="G106" s="427"/>
      <c r="H106" s="427"/>
      <c r="I106" s="427"/>
      <c r="J106" s="427"/>
      <c r="K106" s="427"/>
      <c r="L106" s="427"/>
      <c r="M106" s="427"/>
      <c r="N106" s="427"/>
      <c r="O106" s="427"/>
      <c r="P106" s="427"/>
      <c r="Q106" s="427"/>
      <c r="R106" s="427"/>
      <c r="S106" s="427"/>
      <c r="T106" s="427"/>
      <c r="U106" s="427"/>
      <c r="V106" s="427"/>
      <c r="W106" s="427"/>
      <c r="X106" s="427"/>
      <c r="Y106" s="427"/>
      <c r="Z106" s="427"/>
      <c r="AA106" s="427"/>
      <c r="AB106" s="427"/>
      <c r="AC106" s="427"/>
      <c r="AD106" s="427"/>
      <c r="AE106" s="427"/>
      <c r="AF106" s="427"/>
      <c r="AG106" s="427"/>
      <c r="AH106" s="427"/>
      <c r="AI106" s="427"/>
      <c r="AJ106" s="427"/>
      <c r="AK106" s="427"/>
      <c r="AL106" s="427"/>
      <c r="AM106" s="427"/>
      <c r="AN106" s="427"/>
      <c r="AO106" s="427"/>
      <c r="AP106" s="427"/>
      <c r="AQ106" s="427"/>
      <c r="AR106" s="427"/>
      <c r="AS106" s="427"/>
      <c r="AT106" s="427"/>
      <c r="AU106" s="427"/>
      <c r="AV106" s="427"/>
      <c r="AW106" s="427"/>
      <c r="AX106" s="427"/>
      <c r="AY106" s="427"/>
      <c r="AZ106" s="427"/>
      <c r="BA106" s="427"/>
      <c r="BB106" s="427"/>
      <c r="BC106" s="428"/>
    </row>
    <row r="107" spans="2:55" s="8" customFormat="1" ht="15" customHeight="1" thickBot="1" x14ac:dyDescent="0.3">
      <c r="B107" s="426" t="s">
        <v>171</v>
      </c>
      <c r="C107" s="427"/>
      <c r="D107" s="427"/>
      <c r="E107" s="427"/>
      <c r="F107" s="427"/>
      <c r="G107" s="427"/>
      <c r="H107" s="427"/>
      <c r="I107" s="427"/>
      <c r="J107" s="427"/>
      <c r="K107" s="427"/>
      <c r="L107" s="427"/>
      <c r="M107" s="427"/>
      <c r="N107" s="427"/>
      <c r="O107" s="427"/>
      <c r="P107" s="427"/>
      <c r="Q107" s="427"/>
      <c r="R107" s="427"/>
      <c r="S107" s="427"/>
      <c r="T107" s="427"/>
      <c r="U107" s="427"/>
      <c r="V107" s="427"/>
      <c r="W107" s="427"/>
      <c r="X107" s="427"/>
      <c r="Y107" s="427"/>
      <c r="Z107" s="427"/>
      <c r="AA107" s="427"/>
      <c r="AB107" s="427"/>
      <c r="AC107" s="427"/>
      <c r="AD107" s="427"/>
      <c r="AE107" s="427"/>
      <c r="AF107" s="427"/>
      <c r="AG107" s="427"/>
      <c r="AH107" s="427"/>
      <c r="AI107" s="427"/>
      <c r="AJ107" s="427"/>
      <c r="AK107" s="427"/>
      <c r="AL107" s="427"/>
      <c r="AM107" s="427"/>
      <c r="AN107" s="427"/>
      <c r="AO107" s="427"/>
      <c r="AP107" s="427"/>
      <c r="AQ107" s="427"/>
      <c r="AR107" s="427"/>
      <c r="AS107" s="427"/>
      <c r="AT107" s="427"/>
      <c r="AU107" s="427"/>
      <c r="AV107" s="427"/>
      <c r="AW107" s="427"/>
      <c r="AX107" s="427"/>
      <c r="AY107" s="427"/>
      <c r="AZ107" s="427"/>
      <c r="BA107" s="427"/>
      <c r="BB107" s="427"/>
      <c r="BC107" s="428"/>
    </row>
    <row r="108" spans="2:55" s="9" customFormat="1" ht="30" customHeight="1" thickBot="1" x14ac:dyDescent="0.3">
      <c r="B108" s="429" t="s">
        <v>157</v>
      </c>
      <c r="C108" s="430"/>
      <c r="D108" s="431" t="s">
        <v>162</v>
      </c>
      <c r="E108" s="432"/>
      <c r="F108" s="432"/>
      <c r="G108" s="432"/>
      <c r="H108" s="432"/>
      <c r="I108" s="432"/>
      <c r="J108" s="432"/>
      <c r="K108" s="432"/>
      <c r="L108" s="432"/>
      <c r="M108" s="432"/>
      <c r="N108" s="432"/>
      <c r="O108" s="432"/>
      <c r="P108" s="432"/>
      <c r="Q108" s="433"/>
      <c r="R108" s="116"/>
      <c r="S108" s="434"/>
      <c r="T108" s="435"/>
      <c r="U108" s="118"/>
      <c r="V108" s="116"/>
      <c r="W108" s="434"/>
      <c r="X108" s="435"/>
      <c r="Y108" s="118"/>
      <c r="Z108" s="116">
        <v>30</v>
      </c>
      <c r="AA108" s="434"/>
      <c r="AB108" s="435">
        <v>900</v>
      </c>
      <c r="AC108" s="118"/>
      <c r="AD108" s="116"/>
      <c r="AE108" s="434"/>
      <c r="AF108" s="361"/>
      <c r="AG108" s="360"/>
      <c r="AH108" s="361"/>
      <c r="AI108" s="360"/>
      <c r="AJ108" s="361"/>
      <c r="AK108" s="360"/>
      <c r="AL108" s="361"/>
      <c r="AM108" s="436"/>
      <c r="AN108" s="116"/>
      <c r="AO108" s="434"/>
      <c r="AP108" s="435"/>
      <c r="AQ108" s="118"/>
      <c r="AR108" s="116"/>
      <c r="AS108" s="434"/>
      <c r="AT108" s="435"/>
      <c r="AU108" s="118"/>
      <c r="AV108" s="116"/>
      <c r="AW108" s="434"/>
      <c r="AX108" s="435"/>
      <c r="AY108" s="118"/>
      <c r="AZ108" s="117"/>
      <c r="BA108" s="434"/>
      <c r="BB108" s="435"/>
      <c r="BC108" s="118"/>
    </row>
    <row r="109" spans="2:55" s="5" customFormat="1" ht="30" customHeight="1" thickBot="1" x14ac:dyDescent="0.3">
      <c r="B109" s="418" t="s">
        <v>139</v>
      </c>
      <c r="C109" s="419"/>
      <c r="D109" s="419"/>
      <c r="E109" s="419"/>
      <c r="F109" s="419"/>
      <c r="G109" s="419"/>
      <c r="H109" s="419"/>
      <c r="I109" s="419"/>
      <c r="J109" s="419"/>
      <c r="K109" s="419"/>
      <c r="L109" s="419"/>
      <c r="M109" s="419"/>
      <c r="N109" s="419"/>
      <c r="O109" s="419"/>
      <c r="P109" s="419"/>
      <c r="Q109" s="420"/>
      <c r="R109" s="421"/>
      <c r="S109" s="422"/>
      <c r="T109" s="421"/>
      <c r="U109" s="422"/>
      <c r="V109" s="423"/>
      <c r="W109" s="422"/>
      <c r="X109" s="421"/>
      <c r="Y109" s="423"/>
      <c r="Z109" s="421">
        <f>Z108</f>
        <v>30</v>
      </c>
      <c r="AA109" s="422"/>
      <c r="AB109" s="421">
        <f t="shared" ref="AB109" si="13">AB108</f>
        <v>900</v>
      </c>
      <c r="AC109" s="422"/>
      <c r="AD109" s="421"/>
      <c r="AE109" s="422"/>
      <c r="AF109" s="421"/>
      <c r="AG109" s="422"/>
      <c r="AH109" s="421"/>
      <c r="AI109" s="422"/>
      <c r="AJ109" s="421"/>
      <c r="AK109" s="422"/>
      <c r="AL109" s="421"/>
      <c r="AM109" s="422"/>
      <c r="AN109" s="421"/>
      <c r="AO109" s="422"/>
      <c r="AP109" s="421"/>
      <c r="AQ109" s="422"/>
      <c r="AR109" s="421"/>
      <c r="AS109" s="422"/>
      <c r="AT109" s="421"/>
      <c r="AU109" s="422"/>
      <c r="AV109" s="421"/>
      <c r="AW109" s="422"/>
      <c r="AX109" s="421"/>
      <c r="AY109" s="422"/>
      <c r="AZ109" s="421"/>
      <c r="BA109" s="422"/>
      <c r="BB109" s="421"/>
      <c r="BC109" s="422"/>
    </row>
    <row r="110" spans="2:55" s="5" customFormat="1" ht="15" customHeight="1" thickBot="1" x14ac:dyDescent="0.3">
      <c r="B110" s="437"/>
      <c r="C110" s="437"/>
      <c r="D110" s="438"/>
      <c r="E110" s="438"/>
      <c r="F110" s="438"/>
      <c r="G110" s="438"/>
      <c r="H110" s="438"/>
      <c r="I110" s="438"/>
      <c r="J110" s="438"/>
      <c r="K110" s="438"/>
      <c r="L110" s="438"/>
      <c r="M110" s="438"/>
      <c r="N110" s="438"/>
      <c r="O110" s="438"/>
      <c r="P110" s="438"/>
      <c r="Q110" s="438"/>
      <c r="R110" s="439"/>
      <c r="S110" s="439"/>
      <c r="T110" s="439"/>
      <c r="U110" s="439"/>
      <c r="V110" s="439"/>
      <c r="W110" s="439"/>
      <c r="X110" s="439"/>
      <c r="Y110" s="439"/>
      <c r="Z110" s="439"/>
      <c r="AA110" s="439"/>
      <c r="AB110" s="439"/>
      <c r="AC110" s="439"/>
      <c r="AD110" s="439"/>
      <c r="AE110" s="439"/>
      <c r="AF110" s="439"/>
      <c r="AG110" s="439"/>
      <c r="AH110" s="439"/>
      <c r="AI110" s="439"/>
      <c r="AJ110" s="439"/>
      <c r="AK110" s="439"/>
      <c r="AL110" s="439"/>
      <c r="AM110" s="439"/>
      <c r="AN110" s="439"/>
      <c r="AO110" s="439"/>
      <c r="AP110" s="439"/>
      <c r="AQ110" s="439"/>
      <c r="AR110" s="439"/>
      <c r="AS110" s="439"/>
      <c r="AT110" s="439"/>
      <c r="AU110" s="439"/>
      <c r="AV110" s="439"/>
      <c r="AW110" s="439"/>
      <c r="AX110" s="439"/>
      <c r="AY110" s="439"/>
      <c r="AZ110" s="439"/>
      <c r="BA110" s="439"/>
      <c r="BB110" s="439"/>
      <c r="BC110" s="439"/>
    </row>
    <row r="111" spans="2:55" s="5" customFormat="1" ht="30" customHeight="1" thickBot="1" x14ac:dyDescent="0.3">
      <c r="B111" s="440" t="s">
        <v>99</v>
      </c>
      <c r="C111" s="441"/>
      <c r="D111" s="441"/>
      <c r="E111" s="441"/>
      <c r="F111" s="441"/>
      <c r="G111" s="441"/>
      <c r="H111" s="441"/>
      <c r="I111" s="441"/>
      <c r="J111" s="441"/>
      <c r="K111" s="441"/>
      <c r="L111" s="441"/>
      <c r="M111" s="441"/>
      <c r="N111" s="441"/>
      <c r="O111" s="441"/>
      <c r="P111" s="441"/>
      <c r="Q111" s="441"/>
      <c r="R111" s="441"/>
      <c r="S111" s="441"/>
      <c r="T111" s="441"/>
      <c r="U111" s="441"/>
      <c r="V111" s="441"/>
      <c r="W111" s="441"/>
      <c r="X111" s="441"/>
      <c r="Y111" s="441"/>
      <c r="Z111" s="441"/>
      <c r="AA111" s="441"/>
      <c r="AB111" s="441"/>
      <c r="AC111" s="441"/>
      <c r="AD111" s="441"/>
      <c r="AE111" s="441"/>
      <c r="AF111" s="441"/>
      <c r="AG111" s="441"/>
      <c r="AH111" s="441"/>
      <c r="AI111" s="441"/>
      <c r="AJ111" s="441"/>
      <c r="AK111" s="441"/>
      <c r="AL111" s="441"/>
      <c r="AM111" s="441"/>
      <c r="AN111" s="441"/>
      <c r="AO111" s="441"/>
      <c r="AP111" s="441"/>
      <c r="AQ111" s="441"/>
      <c r="AR111" s="441"/>
      <c r="AS111" s="441"/>
      <c r="AT111" s="441"/>
      <c r="AU111" s="441"/>
      <c r="AV111" s="441"/>
      <c r="AW111" s="441"/>
      <c r="AX111" s="441"/>
      <c r="AY111" s="441"/>
      <c r="AZ111" s="441"/>
      <c r="BA111" s="441"/>
      <c r="BB111" s="441"/>
      <c r="BC111" s="442"/>
    </row>
    <row r="112" spans="2:55" s="5" customFormat="1" ht="30" customHeight="1" thickBot="1" x14ac:dyDescent="0.3">
      <c r="B112" s="443" t="s">
        <v>98</v>
      </c>
      <c r="C112" s="444"/>
      <c r="D112" s="445" t="s">
        <v>216</v>
      </c>
      <c r="E112" s="446"/>
      <c r="F112" s="446"/>
      <c r="G112" s="446"/>
      <c r="H112" s="446"/>
      <c r="I112" s="446"/>
      <c r="J112" s="446"/>
      <c r="K112" s="446"/>
      <c r="L112" s="446"/>
      <c r="M112" s="446"/>
      <c r="N112" s="446"/>
      <c r="O112" s="446"/>
      <c r="P112" s="446"/>
      <c r="Q112" s="447"/>
      <c r="R112" s="448">
        <v>1</v>
      </c>
      <c r="S112" s="449"/>
      <c r="T112" s="450"/>
      <c r="U112" s="451"/>
      <c r="V112" s="448"/>
      <c r="W112" s="449"/>
      <c r="X112" s="449"/>
      <c r="Y112" s="452"/>
      <c r="Z112" s="448"/>
      <c r="AA112" s="449"/>
      <c r="AB112" s="449">
        <v>720</v>
      </c>
      <c r="AC112" s="452"/>
      <c r="AD112" s="448">
        <v>720</v>
      </c>
      <c r="AE112" s="449"/>
      <c r="AF112" s="449">
        <v>360</v>
      </c>
      <c r="AG112" s="449"/>
      <c r="AH112" s="449"/>
      <c r="AI112" s="449"/>
      <c r="AJ112" s="449">
        <v>360</v>
      </c>
      <c r="AK112" s="449"/>
      <c r="AL112" s="449"/>
      <c r="AM112" s="452"/>
      <c r="AN112" s="448">
        <v>22</v>
      </c>
      <c r="AO112" s="449"/>
      <c r="AP112" s="449">
        <v>26</v>
      </c>
      <c r="AQ112" s="452"/>
      <c r="AR112" s="448"/>
      <c r="AS112" s="449"/>
      <c r="AT112" s="449"/>
      <c r="AU112" s="452"/>
      <c r="AV112" s="448"/>
      <c r="AW112" s="449"/>
      <c r="AX112" s="449"/>
      <c r="AY112" s="452"/>
      <c r="AZ112" s="453"/>
      <c r="BA112" s="449"/>
      <c r="BB112" s="454"/>
      <c r="BC112" s="455"/>
    </row>
    <row r="113" spans="2:55" s="6" customFormat="1" ht="15" customHeight="1" thickBot="1" x14ac:dyDescent="0.3">
      <c r="B113" s="424"/>
      <c r="C113" s="424"/>
      <c r="D113" s="424"/>
      <c r="E113" s="424"/>
      <c r="F113" s="424"/>
      <c r="G113" s="424"/>
      <c r="H113" s="424"/>
      <c r="I113" s="424"/>
      <c r="J113" s="424"/>
      <c r="K113" s="424"/>
      <c r="L113" s="424"/>
      <c r="M113" s="424"/>
      <c r="N113" s="424"/>
      <c r="O113" s="424"/>
      <c r="P113" s="424"/>
      <c r="Q113" s="424"/>
      <c r="R113" s="425"/>
      <c r="S113" s="425"/>
      <c r="T113" s="425"/>
      <c r="U113" s="425"/>
      <c r="V113" s="425"/>
      <c r="W113" s="425"/>
      <c r="X113" s="425"/>
      <c r="Y113" s="425"/>
      <c r="Z113" s="425"/>
      <c r="AA113" s="425"/>
      <c r="AB113" s="425"/>
      <c r="AC113" s="425"/>
      <c r="AD113" s="425"/>
      <c r="AE113" s="425"/>
      <c r="AF113" s="425"/>
      <c r="AG113" s="425"/>
      <c r="AH113" s="425"/>
      <c r="AI113" s="425"/>
      <c r="AJ113" s="425"/>
      <c r="AK113" s="425"/>
      <c r="AL113" s="425"/>
      <c r="AM113" s="425"/>
      <c r="AN113" s="425"/>
      <c r="AO113" s="425"/>
      <c r="AP113" s="425"/>
      <c r="AQ113" s="425"/>
      <c r="AR113" s="425"/>
      <c r="AS113" s="425"/>
      <c r="AT113" s="425"/>
      <c r="AU113" s="425"/>
      <c r="AV113" s="425"/>
      <c r="AW113" s="425"/>
      <c r="AX113" s="425"/>
      <c r="AY113" s="425"/>
      <c r="AZ113" s="425"/>
      <c r="BA113" s="425"/>
      <c r="BB113" s="425"/>
      <c r="BC113" s="425"/>
    </row>
    <row r="114" spans="2:55" s="5" customFormat="1" ht="30" customHeight="1" thickBot="1" x14ac:dyDescent="0.3">
      <c r="B114" s="440" t="s">
        <v>104</v>
      </c>
      <c r="C114" s="441"/>
      <c r="D114" s="441"/>
      <c r="E114" s="441"/>
      <c r="F114" s="441"/>
      <c r="G114" s="441"/>
      <c r="H114" s="441"/>
      <c r="I114" s="441"/>
      <c r="J114" s="441"/>
      <c r="K114" s="441"/>
      <c r="L114" s="441"/>
      <c r="M114" s="441"/>
      <c r="N114" s="441"/>
      <c r="O114" s="441"/>
      <c r="P114" s="441"/>
      <c r="Q114" s="441"/>
      <c r="R114" s="441"/>
      <c r="S114" s="441"/>
      <c r="T114" s="441"/>
      <c r="U114" s="441"/>
      <c r="V114" s="441"/>
      <c r="W114" s="441"/>
      <c r="X114" s="441"/>
      <c r="Y114" s="441"/>
      <c r="Z114" s="441"/>
      <c r="AA114" s="441"/>
      <c r="AB114" s="441"/>
      <c r="AC114" s="441"/>
      <c r="AD114" s="441"/>
      <c r="AE114" s="441"/>
      <c r="AF114" s="441"/>
      <c r="AG114" s="441"/>
      <c r="AH114" s="441"/>
      <c r="AI114" s="441"/>
      <c r="AJ114" s="441"/>
      <c r="AK114" s="441"/>
      <c r="AL114" s="441"/>
      <c r="AM114" s="441"/>
      <c r="AN114" s="441"/>
      <c r="AO114" s="441"/>
      <c r="AP114" s="441"/>
      <c r="AQ114" s="441"/>
      <c r="AR114" s="441"/>
      <c r="AS114" s="441"/>
      <c r="AT114" s="441"/>
      <c r="AU114" s="441"/>
      <c r="AV114" s="441"/>
      <c r="AW114" s="441"/>
      <c r="AX114" s="441"/>
      <c r="AY114" s="441"/>
      <c r="AZ114" s="441"/>
      <c r="BA114" s="441"/>
      <c r="BB114" s="441"/>
      <c r="BC114" s="442"/>
    </row>
    <row r="115" spans="2:55" s="5" customFormat="1" ht="15" customHeight="1" thickBot="1" x14ac:dyDescent="0.3">
      <c r="B115" s="456" t="s">
        <v>102</v>
      </c>
      <c r="C115" s="457"/>
      <c r="D115" s="458" t="s">
        <v>140</v>
      </c>
      <c r="E115" s="459"/>
      <c r="F115" s="459"/>
      <c r="G115" s="459"/>
      <c r="H115" s="459"/>
      <c r="I115" s="459"/>
      <c r="J115" s="459"/>
      <c r="K115" s="459"/>
      <c r="L115" s="459"/>
      <c r="M115" s="459"/>
      <c r="N115" s="459"/>
      <c r="O115" s="459"/>
      <c r="P115" s="459"/>
      <c r="Q115" s="460"/>
      <c r="R115" s="461">
        <v>2</v>
      </c>
      <c r="S115" s="462"/>
      <c r="T115" s="462"/>
      <c r="U115" s="463"/>
      <c r="V115" s="461"/>
      <c r="W115" s="462"/>
      <c r="X115" s="462"/>
      <c r="Y115" s="463"/>
      <c r="Z115" s="461"/>
      <c r="AA115" s="462"/>
      <c r="AB115" s="462"/>
      <c r="AC115" s="463"/>
      <c r="AD115" s="461"/>
      <c r="AE115" s="462"/>
      <c r="AF115" s="462"/>
      <c r="AG115" s="462"/>
      <c r="AH115" s="462"/>
      <c r="AI115" s="462"/>
      <c r="AJ115" s="462"/>
      <c r="AK115" s="462"/>
      <c r="AL115" s="462"/>
      <c r="AM115" s="463"/>
      <c r="AN115" s="461"/>
      <c r="AO115" s="462"/>
      <c r="AP115" s="462"/>
      <c r="AQ115" s="463"/>
      <c r="AR115" s="461"/>
      <c r="AS115" s="462"/>
      <c r="AT115" s="462"/>
      <c r="AU115" s="463"/>
      <c r="AV115" s="464"/>
      <c r="AW115" s="465"/>
      <c r="AX115" s="465"/>
      <c r="AY115" s="466"/>
      <c r="AZ115" s="467"/>
      <c r="BA115" s="465"/>
      <c r="BB115" s="468"/>
      <c r="BC115" s="469"/>
    </row>
    <row r="116" spans="2:55" s="5" customFormat="1" ht="15" customHeight="1" x14ac:dyDescent="0.25">
      <c r="B116" s="470"/>
      <c r="C116" s="470"/>
      <c r="D116" s="438"/>
      <c r="E116" s="438"/>
      <c r="F116" s="438"/>
      <c r="G116" s="438"/>
      <c r="H116" s="438"/>
      <c r="I116" s="438"/>
      <c r="J116" s="438"/>
      <c r="K116" s="438"/>
      <c r="L116" s="438"/>
      <c r="M116" s="438"/>
      <c r="N116" s="438"/>
      <c r="O116" s="438"/>
      <c r="P116" s="438"/>
      <c r="Q116" s="438"/>
      <c r="R116" s="439"/>
      <c r="S116" s="439"/>
      <c r="T116" s="439"/>
      <c r="U116" s="439"/>
      <c r="V116" s="439"/>
      <c r="W116" s="439"/>
      <c r="X116" s="439"/>
      <c r="Y116" s="439"/>
      <c r="Z116" s="439"/>
      <c r="AA116" s="439"/>
      <c r="AB116" s="439"/>
      <c r="AC116" s="439"/>
      <c r="AD116" s="439"/>
      <c r="AE116" s="439"/>
      <c r="AF116" s="439"/>
      <c r="AG116" s="439"/>
      <c r="AH116" s="439"/>
      <c r="AI116" s="439"/>
      <c r="AJ116" s="439"/>
      <c r="AK116" s="439"/>
      <c r="AL116" s="439"/>
      <c r="AM116" s="439"/>
      <c r="AN116" s="439"/>
      <c r="AO116" s="439"/>
      <c r="AP116" s="439"/>
      <c r="AQ116" s="439"/>
      <c r="AR116" s="439"/>
      <c r="AS116" s="439"/>
      <c r="AT116" s="439"/>
      <c r="AU116" s="439"/>
      <c r="AV116" s="471"/>
      <c r="AW116" s="471"/>
      <c r="AX116" s="471"/>
      <c r="AY116" s="471"/>
      <c r="AZ116" s="471"/>
      <c r="BA116" s="471"/>
      <c r="BB116" s="471"/>
      <c r="BC116" s="471"/>
    </row>
    <row r="117" spans="2:55" s="5" customFormat="1" ht="15" customHeight="1" x14ac:dyDescent="0.25">
      <c r="B117" s="470"/>
      <c r="C117" s="470"/>
      <c r="D117" s="438"/>
      <c r="E117" s="438"/>
      <c r="F117" s="438"/>
      <c r="G117" s="438"/>
      <c r="H117" s="438"/>
      <c r="I117" s="438"/>
      <c r="J117" s="438"/>
      <c r="K117" s="438"/>
      <c r="L117" s="438"/>
      <c r="M117" s="438"/>
      <c r="N117" s="438"/>
      <c r="O117" s="438"/>
      <c r="P117" s="438"/>
      <c r="Q117" s="438"/>
      <c r="R117" s="439"/>
      <c r="S117" s="439"/>
      <c r="T117" s="439"/>
      <c r="U117" s="439"/>
      <c r="V117" s="439"/>
      <c r="W117" s="439"/>
      <c r="X117" s="439"/>
      <c r="Y117" s="439"/>
      <c r="Z117" s="439"/>
      <c r="AA117" s="439"/>
      <c r="AB117" s="439"/>
      <c r="AC117" s="439"/>
      <c r="AD117" s="439"/>
      <c r="AE117" s="439"/>
      <c r="AF117" s="439"/>
      <c r="AG117" s="439"/>
      <c r="AH117" s="439"/>
      <c r="AI117" s="439"/>
      <c r="AJ117" s="439"/>
      <c r="AK117" s="439"/>
      <c r="AL117" s="439"/>
      <c r="AM117" s="439"/>
      <c r="AN117" s="439"/>
      <c r="AO117" s="439"/>
      <c r="AP117" s="439"/>
      <c r="AQ117" s="439"/>
      <c r="AR117" s="439"/>
      <c r="AS117" s="439"/>
      <c r="AT117" s="439"/>
      <c r="AU117" s="439"/>
      <c r="AV117" s="471"/>
      <c r="AW117" s="471"/>
      <c r="AX117" s="471"/>
      <c r="AY117" s="471"/>
      <c r="AZ117" s="471"/>
      <c r="BA117" s="471"/>
      <c r="BB117" s="471"/>
      <c r="BC117" s="471"/>
    </row>
    <row r="118" spans="2:55" s="5" customFormat="1" ht="15" customHeight="1" x14ac:dyDescent="0.25">
      <c r="B118" s="470"/>
      <c r="C118" s="470"/>
      <c r="D118" s="438"/>
      <c r="E118" s="438"/>
      <c r="F118" s="438"/>
      <c r="G118" s="438"/>
      <c r="H118" s="438"/>
      <c r="I118" s="438"/>
      <c r="J118" s="438"/>
      <c r="K118" s="438"/>
      <c r="L118" s="438"/>
      <c r="M118" s="438"/>
      <c r="N118" s="438"/>
      <c r="O118" s="438"/>
      <c r="P118" s="438"/>
      <c r="Q118" s="438"/>
      <c r="R118" s="439"/>
      <c r="S118" s="439"/>
      <c r="T118" s="439"/>
      <c r="U118" s="439"/>
      <c r="V118" s="439"/>
      <c r="W118" s="439"/>
      <c r="X118" s="439"/>
      <c r="Y118" s="439"/>
      <c r="Z118" s="439"/>
      <c r="AA118" s="439"/>
      <c r="AB118" s="439"/>
      <c r="AC118" s="439"/>
      <c r="AD118" s="439"/>
      <c r="AE118" s="439"/>
      <c r="AF118" s="439"/>
      <c r="AG118" s="439"/>
      <c r="AH118" s="439"/>
      <c r="AI118" s="439"/>
      <c r="AJ118" s="439"/>
      <c r="AK118" s="439"/>
      <c r="AL118" s="439"/>
      <c r="AM118" s="439"/>
      <c r="AN118" s="439"/>
      <c r="AO118" s="439"/>
      <c r="AP118" s="439"/>
      <c r="AQ118" s="439"/>
      <c r="AR118" s="439"/>
      <c r="AS118" s="439"/>
      <c r="AT118" s="439"/>
      <c r="AU118" s="439"/>
      <c r="AV118" s="471"/>
      <c r="AW118" s="471"/>
      <c r="AX118" s="471"/>
      <c r="AY118" s="471"/>
      <c r="AZ118" s="471"/>
      <c r="BA118" s="471"/>
      <c r="BB118" s="471"/>
      <c r="BC118" s="471"/>
    </row>
    <row r="119" spans="2:55" s="5" customFormat="1" ht="15" customHeight="1" x14ac:dyDescent="0.25">
      <c r="B119" s="470"/>
      <c r="C119" s="470"/>
      <c r="D119" s="438"/>
      <c r="E119" s="438"/>
      <c r="F119" s="438"/>
      <c r="G119" s="438"/>
      <c r="H119" s="438"/>
      <c r="I119" s="438"/>
      <c r="J119" s="438"/>
      <c r="K119" s="438"/>
      <c r="L119" s="438"/>
      <c r="M119" s="438"/>
      <c r="N119" s="438"/>
      <c r="O119" s="438"/>
      <c r="P119" s="438"/>
      <c r="Q119" s="438"/>
      <c r="R119" s="439"/>
      <c r="S119" s="439"/>
      <c r="T119" s="439"/>
      <c r="U119" s="439"/>
      <c r="V119" s="439"/>
      <c r="W119" s="439"/>
      <c r="X119" s="439"/>
      <c r="Y119" s="439"/>
      <c r="Z119" s="439"/>
      <c r="AA119" s="439"/>
      <c r="AB119" s="439"/>
      <c r="AC119" s="439"/>
      <c r="AD119" s="439"/>
      <c r="AE119" s="439"/>
      <c r="AF119" s="439"/>
      <c r="AG119" s="439"/>
      <c r="AH119" s="439"/>
      <c r="AI119" s="439"/>
      <c r="AJ119" s="439"/>
      <c r="AK119" s="439"/>
      <c r="AL119" s="439"/>
      <c r="AM119" s="439"/>
      <c r="AN119" s="439"/>
      <c r="AO119" s="439"/>
      <c r="AP119" s="439"/>
      <c r="AQ119" s="439"/>
      <c r="AR119" s="439"/>
      <c r="AS119" s="439"/>
      <c r="AT119" s="439"/>
      <c r="AU119" s="439"/>
      <c r="AV119" s="471"/>
      <c r="AW119" s="471"/>
      <c r="AX119" s="471"/>
      <c r="AY119" s="471"/>
      <c r="AZ119" s="471"/>
      <c r="BA119" s="471"/>
      <c r="BB119" s="471"/>
      <c r="BC119" s="471"/>
    </row>
    <row r="120" spans="2:55" s="5" customFormat="1" ht="15" customHeight="1" x14ac:dyDescent="0.25">
      <c r="B120" s="470"/>
      <c r="C120" s="470"/>
      <c r="D120" s="438"/>
      <c r="E120" s="438"/>
      <c r="F120" s="438"/>
      <c r="G120" s="438"/>
      <c r="H120" s="438"/>
      <c r="I120" s="438"/>
      <c r="J120" s="438"/>
      <c r="K120" s="438"/>
      <c r="L120" s="438"/>
      <c r="M120" s="438"/>
      <c r="N120" s="438"/>
      <c r="O120" s="438"/>
      <c r="P120" s="438"/>
      <c r="Q120" s="438"/>
      <c r="R120" s="439"/>
      <c r="S120" s="439"/>
      <c r="T120" s="439"/>
      <c r="U120" s="439"/>
      <c r="V120" s="439"/>
      <c r="W120" s="439"/>
      <c r="X120" s="439"/>
      <c r="Y120" s="439"/>
      <c r="Z120" s="439"/>
      <c r="AA120" s="439"/>
      <c r="AB120" s="439"/>
      <c r="AC120" s="439"/>
      <c r="AD120" s="439"/>
      <c r="AE120" s="439"/>
      <c r="AF120" s="439"/>
      <c r="AG120" s="439"/>
      <c r="AH120" s="439"/>
      <c r="AI120" s="439"/>
      <c r="AJ120" s="439"/>
      <c r="AK120" s="439"/>
      <c r="AL120" s="439"/>
      <c r="AM120" s="439"/>
      <c r="AN120" s="439"/>
      <c r="AO120" s="439"/>
      <c r="AP120" s="439"/>
      <c r="AQ120" s="439"/>
      <c r="AR120" s="439"/>
      <c r="AS120" s="439"/>
      <c r="AT120" s="439"/>
      <c r="AU120" s="439"/>
      <c r="AV120" s="471"/>
      <c r="AW120" s="471"/>
      <c r="AX120" s="471"/>
      <c r="AY120" s="471"/>
      <c r="AZ120" s="471"/>
      <c r="BA120" s="471"/>
      <c r="BB120" s="471"/>
      <c r="BC120" s="471"/>
    </row>
    <row r="121" spans="2:55" s="5" customFormat="1" ht="15" customHeight="1" x14ac:dyDescent="0.25">
      <c r="B121" s="470"/>
      <c r="C121" s="470"/>
      <c r="D121" s="438"/>
      <c r="E121" s="438"/>
      <c r="F121" s="438"/>
      <c r="G121" s="438"/>
      <c r="H121" s="438"/>
      <c r="I121" s="438"/>
      <c r="J121" s="438"/>
      <c r="K121" s="438"/>
      <c r="L121" s="438"/>
      <c r="M121" s="438"/>
      <c r="N121" s="438"/>
      <c r="O121" s="438"/>
      <c r="P121" s="438"/>
      <c r="Q121" s="438"/>
      <c r="R121" s="439"/>
      <c r="S121" s="439"/>
      <c r="T121" s="439"/>
      <c r="U121" s="439"/>
      <c r="V121" s="439"/>
      <c r="W121" s="439"/>
      <c r="X121" s="439"/>
      <c r="Y121" s="439"/>
      <c r="Z121" s="439"/>
      <c r="AA121" s="439"/>
      <c r="AB121" s="439"/>
      <c r="AC121" s="439"/>
      <c r="AD121" s="439"/>
      <c r="AE121" s="439"/>
      <c r="AF121" s="439"/>
      <c r="AG121" s="439"/>
      <c r="AH121" s="439"/>
      <c r="AI121" s="439"/>
      <c r="AJ121" s="439"/>
      <c r="AK121" s="439"/>
      <c r="AL121" s="439"/>
      <c r="AM121" s="439"/>
      <c r="AN121" s="439"/>
      <c r="AO121" s="439"/>
      <c r="AP121" s="439"/>
      <c r="AQ121" s="439"/>
      <c r="AR121" s="439"/>
      <c r="AS121" s="439"/>
      <c r="AT121" s="439"/>
      <c r="AU121" s="439"/>
      <c r="AV121" s="471"/>
      <c r="AW121" s="471"/>
      <c r="AX121" s="471"/>
      <c r="AY121" s="471"/>
      <c r="AZ121" s="471"/>
      <c r="BA121" s="471"/>
      <c r="BB121" s="471"/>
      <c r="BC121" s="471"/>
    </row>
    <row r="122" spans="2:55" s="5" customFormat="1" ht="15" customHeight="1" x14ac:dyDescent="0.25">
      <c r="B122" s="470"/>
      <c r="C122" s="470"/>
      <c r="D122" s="438"/>
      <c r="E122" s="438"/>
      <c r="F122" s="438"/>
      <c r="G122" s="438"/>
      <c r="H122" s="438"/>
      <c r="I122" s="438"/>
      <c r="J122" s="438"/>
      <c r="K122" s="438"/>
      <c r="L122" s="438"/>
      <c r="M122" s="438"/>
      <c r="N122" s="438"/>
      <c r="O122" s="438"/>
      <c r="P122" s="438"/>
      <c r="Q122" s="438"/>
      <c r="R122" s="439"/>
      <c r="S122" s="439"/>
      <c r="T122" s="439"/>
      <c r="U122" s="439"/>
      <c r="V122" s="439"/>
      <c r="W122" s="439"/>
      <c r="X122" s="439"/>
      <c r="Y122" s="439"/>
      <c r="Z122" s="439"/>
      <c r="AA122" s="439"/>
      <c r="AB122" s="439"/>
      <c r="AC122" s="439"/>
      <c r="AD122" s="439"/>
      <c r="AE122" s="439"/>
      <c r="AF122" s="439"/>
      <c r="AG122" s="439"/>
      <c r="AH122" s="439"/>
      <c r="AI122" s="439"/>
      <c r="AJ122" s="439"/>
      <c r="AK122" s="439"/>
      <c r="AL122" s="439"/>
      <c r="AM122" s="439"/>
      <c r="AN122" s="439"/>
      <c r="AO122" s="439"/>
      <c r="AP122" s="439"/>
      <c r="AQ122" s="439"/>
      <c r="AR122" s="439"/>
      <c r="AS122" s="439"/>
      <c r="AT122" s="439"/>
      <c r="AU122" s="439"/>
      <c r="AV122" s="471"/>
      <c r="AW122" s="471"/>
      <c r="AX122" s="471"/>
      <c r="AY122" s="471"/>
      <c r="AZ122" s="471"/>
      <c r="BA122" s="471"/>
      <c r="BB122" s="471"/>
      <c r="BC122" s="471"/>
    </row>
    <row r="123" spans="2:55" s="5" customFormat="1" ht="15" customHeight="1" x14ac:dyDescent="0.25">
      <c r="B123" s="470"/>
      <c r="C123" s="470"/>
      <c r="D123" s="438"/>
      <c r="E123" s="438"/>
      <c r="F123" s="438"/>
      <c r="G123" s="438"/>
      <c r="H123" s="438"/>
      <c r="I123" s="438"/>
      <c r="J123" s="438"/>
      <c r="K123" s="438"/>
      <c r="L123" s="438"/>
      <c r="M123" s="438"/>
      <c r="N123" s="438"/>
      <c r="O123" s="438"/>
      <c r="P123" s="438"/>
      <c r="Q123" s="438"/>
      <c r="R123" s="439"/>
      <c r="S123" s="439"/>
      <c r="T123" s="439"/>
      <c r="U123" s="439"/>
      <c r="V123" s="439"/>
      <c r="W123" s="439"/>
      <c r="X123" s="439"/>
      <c r="Y123" s="439"/>
      <c r="Z123" s="439"/>
      <c r="AA123" s="439"/>
      <c r="AB123" s="439"/>
      <c r="AC123" s="439"/>
      <c r="AD123" s="439"/>
      <c r="AE123" s="439"/>
      <c r="AF123" s="439"/>
      <c r="AG123" s="439"/>
      <c r="AH123" s="439"/>
      <c r="AI123" s="439"/>
      <c r="AJ123" s="439"/>
      <c r="AK123" s="439"/>
      <c r="AL123" s="439"/>
      <c r="AM123" s="439"/>
      <c r="AN123" s="439"/>
      <c r="AO123" s="439"/>
      <c r="AP123" s="439"/>
      <c r="AQ123" s="439"/>
      <c r="AR123" s="439"/>
      <c r="AS123" s="439"/>
      <c r="AT123" s="439"/>
      <c r="AU123" s="439"/>
      <c r="AV123" s="471"/>
      <c r="AW123" s="471"/>
      <c r="AX123" s="471"/>
      <c r="AY123" s="471"/>
      <c r="AZ123" s="471"/>
      <c r="BA123" s="471"/>
      <c r="BB123" s="471"/>
      <c r="BC123" s="471"/>
    </row>
    <row r="124" spans="2:55" s="5" customFormat="1" ht="15" customHeight="1" x14ac:dyDescent="0.25">
      <c r="B124" s="470"/>
      <c r="C124" s="470"/>
      <c r="D124" s="438"/>
      <c r="E124" s="438"/>
      <c r="F124" s="438"/>
      <c r="G124" s="438"/>
      <c r="H124" s="438"/>
      <c r="I124" s="438"/>
      <c r="J124" s="438"/>
      <c r="K124" s="438"/>
      <c r="L124" s="438"/>
      <c r="M124" s="438"/>
      <c r="N124" s="438"/>
      <c r="O124" s="438"/>
      <c r="P124" s="438"/>
      <c r="Q124" s="438"/>
      <c r="R124" s="439"/>
      <c r="S124" s="439"/>
      <c r="T124" s="439"/>
      <c r="U124" s="439"/>
      <c r="V124" s="439"/>
      <c r="W124" s="439"/>
      <c r="X124" s="439"/>
      <c r="Y124" s="439"/>
      <c r="Z124" s="439"/>
      <c r="AA124" s="439"/>
      <c r="AB124" s="439"/>
      <c r="AC124" s="439"/>
      <c r="AD124" s="439"/>
      <c r="AE124" s="439"/>
      <c r="AF124" s="439"/>
      <c r="AG124" s="439"/>
      <c r="AH124" s="439"/>
      <c r="AI124" s="439"/>
      <c r="AJ124" s="439"/>
      <c r="AK124" s="439"/>
      <c r="AL124" s="439"/>
      <c r="AM124" s="439"/>
      <c r="AN124" s="439"/>
      <c r="AO124" s="439"/>
      <c r="AP124" s="439"/>
      <c r="AQ124" s="439"/>
      <c r="AR124" s="439"/>
      <c r="AS124" s="439"/>
      <c r="AT124" s="439"/>
      <c r="AU124" s="439"/>
      <c r="AV124" s="471"/>
      <c r="AW124" s="471"/>
      <c r="AX124" s="471"/>
      <c r="AY124" s="471"/>
      <c r="AZ124" s="471"/>
      <c r="BA124" s="471"/>
      <c r="BB124" s="471"/>
      <c r="BC124" s="471"/>
    </row>
    <row r="125" spans="2:55" s="5" customFormat="1" ht="15" customHeight="1" x14ac:dyDescent="0.25">
      <c r="B125" s="470"/>
      <c r="C125" s="470"/>
      <c r="D125" s="438"/>
      <c r="E125" s="438"/>
      <c r="F125" s="438"/>
      <c r="G125" s="438"/>
      <c r="H125" s="438"/>
      <c r="I125" s="438"/>
      <c r="J125" s="438"/>
      <c r="K125" s="438"/>
      <c r="L125" s="438"/>
      <c r="M125" s="438"/>
      <c r="N125" s="438"/>
      <c r="O125" s="438"/>
      <c r="P125" s="438"/>
      <c r="Q125" s="438"/>
      <c r="R125" s="439"/>
      <c r="S125" s="439"/>
      <c r="T125" s="439"/>
      <c r="U125" s="439"/>
      <c r="V125" s="439"/>
      <c r="W125" s="439"/>
      <c r="X125" s="439"/>
      <c r="Y125" s="439"/>
      <c r="Z125" s="439"/>
      <c r="AA125" s="439"/>
      <c r="AB125" s="439"/>
      <c r="AC125" s="439"/>
      <c r="AD125" s="439"/>
      <c r="AE125" s="439"/>
      <c r="AF125" s="439"/>
      <c r="AG125" s="439"/>
      <c r="AH125" s="439"/>
      <c r="AI125" s="439"/>
      <c r="AJ125" s="439"/>
      <c r="AK125" s="439"/>
      <c r="AL125" s="439"/>
      <c r="AM125" s="439"/>
      <c r="AN125" s="439"/>
      <c r="AO125" s="439"/>
      <c r="AP125" s="439"/>
      <c r="AQ125" s="439"/>
      <c r="AR125" s="439"/>
      <c r="AS125" s="439"/>
      <c r="AT125" s="439"/>
      <c r="AU125" s="439"/>
      <c r="AV125" s="471"/>
      <c r="AW125" s="471"/>
      <c r="AX125" s="471"/>
      <c r="AY125" s="471"/>
      <c r="AZ125" s="471"/>
      <c r="BA125" s="471"/>
      <c r="BB125" s="471"/>
      <c r="BC125" s="471"/>
    </row>
    <row r="126" spans="2:55" s="5" customFormat="1" ht="15" customHeight="1" x14ac:dyDescent="0.25">
      <c r="B126" s="470"/>
      <c r="C126" s="470"/>
      <c r="D126" s="438"/>
      <c r="E126" s="438"/>
      <c r="F126" s="438"/>
      <c r="G126" s="438"/>
      <c r="H126" s="438"/>
      <c r="I126" s="438"/>
      <c r="J126" s="438"/>
      <c r="K126" s="438"/>
      <c r="L126" s="438"/>
      <c r="M126" s="438"/>
      <c r="N126" s="438"/>
      <c r="O126" s="438"/>
      <c r="P126" s="438"/>
      <c r="Q126" s="438"/>
      <c r="R126" s="439"/>
      <c r="S126" s="439"/>
      <c r="T126" s="439"/>
      <c r="U126" s="439"/>
      <c r="V126" s="439"/>
      <c r="W126" s="439"/>
      <c r="X126" s="439"/>
      <c r="Y126" s="439"/>
      <c r="Z126" s="439"/>
      <c r="AA126" s="439"/>
      <c r="AB126" s="439"/>
      <c r="AC126" s="439"/>
      <c r="AD126" s="439"/>
      <c r="AE126" s="439"/>
      <c r="AF126" s="439"/>
      <c r="AG126" s="439"/>
      <c r="AH126" s="439"/>
      <c r="AI126" s="439"/>
      <c r="AJ126" s="439"/>
      <c r="AK126" s="439"/>
      <c r="AL126" s="439"/>
      <c r="AM126" s="439"/>
      <c r="AN126" s="439"/>
      <c r="AO126" s="439"/>
      <c r="AP126" s="439"/>
      <c r="AQ126" s="439"/>
      <c r="AR126" s="439"/>
      <c r="AS126" s="439"/>
      <c r="AT126" s="439"/>
      <c r="AU126" s="439"/>
      <c r="AV126" s="471"/>
      <c r="AW126" s="471"/>
      <c r="AX126" s="471"/>
      <c r="AY126" s="471"/>
      <c r="AZ126" s="471"/>
      <c r="BA126" s="471"/>
      <c r="BB126" s="471"/>
      <c r="BC126" s="471"/>
    </row>
    <row r="127" spans="2:55" s="5" customFormat="1" ht="15" customHeight="1" x14ac:dyDescent="0.25">
      <c r="B127" s="470"/>
      <c r="C127" s="470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8"/>
      <c r="O127" s="438"/>
      <c r="P127" s="438"/>
      <c r="Q127" s="438"/>
      <c r="R127" s="439"/>
      <c r="S127" s="439"/>
      <c r="T127" s="439"/>
      <c r="U127" s="439"/>
      <c r="V127" s="439"/>
      <c r="W127" s="439"/>
      <c r="X127" s="439"/>
      <c r="Y127" s="439"/>
      <c r="Z127" s="439"/>
      <c r="AA127" s="439"/>
      <c r="AB127" s="439"/>
      <c r="AC127" s="439"/>
      <c r="AD127" s="439"/>
      <c r="AE127" s="439"/>
      <c r="AF127" s="439"/>
      <c r="AG127" s="439"/>
      <c r="AH127" s="439"/>
      <c r="AI127" s="439"/>
      <c r="AJ127" s="439"/>
      <c r="AK127" s="439"/>
      <c r="AL127" s="439"/>
      <c r="AM127" s="439"/>
      <c r="AN127" s="439"/>
      <c r="AO127" s="439"/>
      <c r="AP127" s="439"/>
      <c r="AQ127" s="439"/>
      <c r="AR127" s="439"/>
      <c r="AS127" s="439"/>
      <c r="AT127" s="439"/>
      <c r="AU127" s="439"/>
      <c r="AV127" s="471"/>
      <c r="AW127" s="471"/>
      <c r="AX127" s="471"/>
      <c r="AY127" s="471"/>
      <c r="AZ127" s="471"/>
      <c r="BA127" s="471"/>
      <c r="BB127" s="471"/>
      <c r="BC127" s="471"/>
    </row>
    <row r="128" spans="2:55" s="5" customFormat="1" ht="15" customHeight="1" x14ac:dyDescent="0.25">
      <c r="B128" s="470"/>
      <c r="C128" s="470"/>
      <c r="D128" s="438"/>
      <c r="E128" s="438"/>
      <c r="F128" s="438"/>
      <c r="G128" s="438"/>
      <c r="H128" s="438"/>
      <c r="I128" s="438"/>
      <c r="J128" s="438"/>
      <c r="K128" s="438"/>
      <c r="L128" s="438"/>
      <c r="M128" s="438"/>
      <c r="N128" s="438"/>
      <c r="O128" s="438"/>
      <c r="P128" s="438"/>
      <c r="Q128" s="438"/>
      <c r="R128" s="439"/>
      <c r="S128" s="439"/>
      <c r="T128" s="439"/>
      <c r="U128" s="439"/>
      <c r="V128" s="439"/>
      <c r="W128" s="439"/>
      <c r="X128" s="439"/>
      <c r="Y128" s="439"/>
      <c r="Z128" s="439"/>
      <c r="AA128" s="439"/>
      <c r="AB128" s="439"/>
      <c r="AC128" s="439"/>
      <c r="AD128" s="439"/>
      <c r="AE128" s="439"/>
      <c r="AF128" s="439"/>
      <c r="AG128" s="439"/>
      <c r="AH128" s="439"/>
      <c r="AI128" s="439"/>
      <c r="AJ128" s="439"/>
      <c r="AK128" s="439"/>
      <c r="AL128" s="439"/>
      <c r="AM128" s="439"/>
      <c r="AN128" s="439"/>
      <c r="AO128" s="439"/>
      <c r="AP128" s="439"/>
      <c r="AQ128" s="439"/>
      <c r="AR128" s="439"/>
      <c r="AS128" s="439"/>
      <c r="AT128" s="439"/>
      <c r="AU128" s="439"/>
      <c r="AV128" s="471"/>
      <c r="AW128" s="471"/>
      <c r="AX128" s="471"/>
      <c r="AY128" s="471"/>
      <c r="AZ128" s="471"/>
      <c r="BA128" s="471"/>
      <c r="BB128" s="471"/>
      <c r="BC128" s="471"/>
    </row>
    <row r="129" spans="2:55" s="5" customFormat="1" ht="15.75" thickBot="1" x14ac:dyDescent="0.3">
      <c r="B129" s="424"/>
      <c r="C129" s="424"/>
      <c r="D129" s="424"/>
      <c r="E129" s="424"/>
      <c r="F129" s="424"/>
      <c r="G129" s="424"/>
      <c r="H129" s="424"/>
      <c r="I129" s="424"/>
      <c r="J129" s="424"/>
      <c r="K129" s="424"/>
      <c r="L129" s="424"/>
      <c r="M129" s="424"/>
      <c r="N129" s="424"/>
      <c r="O129" s="424"/>
      <c r="P129" s="424"/>
      <c r="Q129" s="424"/>
      <c r="R129" s="425"/>
      <c r="S129" s="425"/>
      <c r="T129" s="425"/>
      <c r="U129" s="425"/>
      <c r="V129" s="425"/>
      <c r="W129" s="425"/>
      <c r="X129" s="425"/>
      <c r="Y129" s="425"/>
      <c r="Z129" s="425"/>
      <c r="AA129" s="425"/>
      <c r="AB129" s="425"/>
      <c r="AC129" s="425"/>
      <c r="AD129" s="425"/>
      <c r="AE129" s="425"/>
      <c r="AF129" s="425"/>
      <c r="AG129" s="425"/>
      <c r="AH129" s="425"/>
      <c r="AI129" s="425"/>
      <c r="AJ129" s="425"/>
      <c r="AK129" s="425"/>
      <c r="AL129" s="425"/>
      <c r="AM129" s="425"/>
      <c r="AN129" s="425"/>
      <c r="AO129" s="425"/>
      <c r="AP129" s="425"/>
      <c r="AQ129" s="425"/>
      <c r="AR129" s="425"/>
      <c r="AS129" s="425"/>
      <c r="AT129" s="425"/>
      <c r="AU129" s="425"/>
      <c r="AV129" s="425"/>
      <c r="AW129" s="425"/>
      <c r="AX129" s="425"/>
      <c r="AY129" s="425"/>
      <c r="AZ129" s="425"/>
      <c r="BA129" s="425"/>
      <c r="BB129" s="425"/>
      <c r="BC129" s="425"/>
    </row>
    <row r="130" spans="2:55" s="5" customFormat="1" ht="60" customHeight="1" thickBot="1" x14ac:dyDescent="0.3">
      <c r="B130" s="472" t="s">
        <v>170</v>
      </c>
      <c r="C130" s="473"/>
      <c r="D130" s="473"/>
      <c r="E130" s="473"/>
      <c r="F130" s="473"/>
      <c r="G130" s="473"/>
      <c r="H130" s="473"/>
      <c r="I130" s="473"/>
      <c r="J130" s="473"/>
      <c r="K130" s="473"/>
      <c r="L130" s="473"/>
      <c r="M130" s="473"/>
      <c r="N130" s="473"/>
      <c r="O130" s="473"/>
      <c r="P130" s="473"/>
      <c r="Q130" s="474"/>
      <c r="R130" s="421">
        <f>R104</f>
        <v>15</v>
      </c>
      <c r="S130" s="475"/>
      <c r="T130" s="421">
        <f>T104+T109</f>
        <v>15</v>
      </c>
      <c r="U130" s="475"/>
      <c r="V130" s="421"/>
      <c r="W130" s="475"/>
      <c r="X130" s="421">
        <f>X104</f>
        <v>1</v>
      </c>
      <c r="Y130" s="475"/>
      <c r="Z130" s="421">
        <f>Z104+Z109</f>
        <v>120</v>
      </c>
      <c r="AA130" s="475"/>
      <c r="AB130" s="421">
        <f>AB104+AB109</f>
        <v>3600</v>
      </c>
      <c r="AC130" s="475"/>
      <c r="AD130" s="421">
        <f>AD104+AD109</f>
        <v>280</v>
      </c>
      <c r="AE130" s="475"/>
      <c r="AF130" s="421">
        <f>AF104+AF109</f>
        <v>144</v>
      </c>
      <c r="AG130" s="475"/>
      <c r="AH130" s="421">
        <f>AH104+AH109</f>
        <v>4</v>
      </c>
      <c r="AI130" s="475"/>
      <c r="AJ130" s="421">
        <f>AJ104+AJ109</f>
        <v>132</v>
      </c>
      <c r="AK130" s="475"/>
      <c r="AL130" s="421">
        <f>AL104+AL109</f>
        <v>2420</v>
      </c>
      <c r="AM130" s="475"/>
      <c r="AN130" s="421">
        <f>AN104+AN109</f>
        <v>96</v>
      </c>
      <c r="AO130" s="475"/>
      <c r="AP130" s="421">
        <f>AP104+AP109</f>
        <v>84</v>
      </c>
      <c r="AQ130" s="475"/>
      <c r="AR130" s="421">
        <f>AR104+AR109</f>
        <v>60</v>
      </c>
      <c r="AS130" s="475"/>
      <c r="AT130" s="421">
        <f>AT104+AT109</f>
        <v>40</v>
      </c>
      <c r="AU130" s="475"/>
      <c r="AV130" s="421"/>
      <c r="AW130" s="475"/>
      <c r="AX130" s="421"/>
      <c r="AY130" s="475"/>
      <c r="AZ130" s="421"/>
      <c r="BA130" s="475"/>
      <c r="BB130" s="421"/>
      <c r="BC130" s="422"/>
    </row>
    <row r="131" spans="2:55" s="5" customFormat="1" x14ac:dyDescent="0.25">
      <c r="B131" s="476" t="s">
        <v>188</v>
      </c>
      <c r="C131" s="477"/>
      <c r="D131" s="477"/>
      <c r="E131" s="477"/>
      <c r="F131" s="477"/>
      <c r="G131" s="477"/>
      <c r="H131" s="477"/>
      <c r="I131" s="477"/>
      <c r="J131" s="477"/>
      <c r="K131" s="477"/>
      <c r="L131" s="477"/>
      <c r="M131" s="477"/>
      <c r="N131" s="477"/>
      <c r="O131" s="477"/>
      <c r="P131" s="477"/>
      <c r="Q131" s="477"/>
      <c r="R131" s="477"/>
      <c r="S131" s="477"/>
      <c r="T131" s="477"/>
      <c r="U131" s="477"/>
      <c r="V131" s="477"/>
      <c r="W131" s="477"/>
      <c r="X131" s="477"/>
      <c r="Y131" s="477"/>
      <c r="Z131" s="477"/>
      <c r="AA131" s="477"/>
      <c r="AB131" s="477"/>
      <c r="AC131" s="477"/>
      <c r="AD131" s="477"/>
      <c r="AE131" s="477"/>
      <c r="AF131" s="477"/>
      <c r="AG131" s="478"/>
      <c r="AH131" s="479" t="s">
        <v>141</v>
      </c>
      <c r="AI131" s="480"/>
      <c r="AJ131" s="480"/>
      <c r="AK131" s="480"/>
      <c r="AL131" s="480"/>
      <c r="AM131" s="481"/>
      <c r="AN131" s="482">
        <v>6</v>
      </c>
      <c r="AO131" s="483"/>
      <c r="AP131" s="483">
        <v>6</v>
      </c>
      <c r="AQ131" s="484"/>
      <c r="AR131" s="482">
        <v>4</v>
      </c>
      <c r="AS131" s="483"/>
      <c r="AT131" s="483">
        <v>3</v>
      </c>
      <c r="AU131" s="484"/>
      <c r="AV131" s="482"/>
      <c r="AW131" s="483"/>
      <c r="AX131" s="483"/>
      <c r="AY131" s="484"/>
      <c r="AZ131" s="482"/>
      <c r="BA131" s="483"/>
      <c r="BB131" s="485"/>
      <c r="BC131" s="486"/>
    </row>
    <row r="132" spans="2:55" s="5" customFormat="1" x14ac:dyDescent="0.25">
      <c r="B132" s="487" t="s">
        <v>189</v>
      </c>
      <c r="C132" s="488"/>
      <c r="D132" s="488"/>
      <c r="E132" s="488"/>
      <c r="F132" s="488"/>
      <c r="G132" s="488"/>
      <c r="H132" s="488"/>
      <c r="I132" s="488"/>
      <c r="J132" s="488"/>
      <c r="K132" s="488"/>
      <c r="L132" s="488"/>
      <c r="M132" s="488"/>
      <c r="N132" s="488"/>
      <c r="O132" s="488"/>
      <c r="P132" s="488"/>
      <c r="Q132" s="488"/>
      <c r="R132" s="488"/>
      <c r="S132" s="488"/>
      <c r="T132" s="488"/>
      <c r="U132" s="488"/>
      <c r="V132" s="488"/>
      <c r="W132" s="488"/>
      <c r="X132" s="488"/>
      <c r="Y132" s="488"/>
      <c r="Z132" s="488"/>
      <c r="AA132" s="488"/>
      <c r="AB132" s="488"/>
      <c r="AC132" s="488"/>
      <c r="AD132" s="488"/>
      <c r="AE132" s="488"/>
      <c r="AF132" s="488"/>
      <c r="AG132" s="489"/>
      <c r="AH132" s="490"/>
      <c r="AI132" s="491"/>
      <c r="AJ132" s="491"/>
      <c r="AK132" s="491"/>
      <c r="AL132" s="491"/>
      <c r="AM132" s="492"/>
      <c r="AN132" s="493">
        <v>20</v>
      </c>
      <c r="AO132" s="494"/>
      <c r="AP132" s="494">
        <v>20</v>
      </c>
      <c r="AQ132" s="495"/>
      <c r="AR132" s="493">
        <v>10</v>
      </c>
      <c r="AS132" s="494"/>
      <c r="AT132" s="494">
        <v>10</v>
      </c>
      <c r="AU132" s="495"/>
      <c r="AV132" s="493"/>
      <c r="AW132" s="494"/>
      <c r="AX132" s="494"/>
      <c r="AY132" s="495"/>
      <c r="AZ132" s="493"/>
      <c r="BA132" s="494"/>
      <c r="BB132" s="496"/>
      <c r="BC132" s="497"/>
    </row>
    <row r="133" spans="2:55" s="5" customFormat="1" x14ac:dyDescent="0.25">
      <c r="B133" s="487" t="s">
        <v>33</v>
      </c>
      <c r="C133" s="488"/>
      <c r="D133" s="488"/>
      <c r="E133" s="488"/>
      <c r="F133" s="488"/>
      <c r="G133" s="488"/>
      <c r="H133" s="488"/>
      <c r="I133" s="488"/>
      <c r="J133" s="488"/>
      <c r="K133" s="488"/>
      <c r="L133" s="488"/>
      <c r="M133" s="488"/>
      <c r="N133" s="488"/>
      <c r="O133" s="488"/>
      <c r="P133" s="488"/>
      <c r="Q133" s="488"/>
      <c r="R133" s="488"/>
      <c r="S133" s="488"/>
      <c r="T133" s="488"/>
      <c r="U133" s="488"/>
      <c r="V133" s="488"/>
      <c r="W133" s="488"/>
      <c r="X133" s="488"/>
      <c r="Y133" s="488"/>
      <c r="Z133" s="488"/>
      <c r="AA133" s="488"/>
      <c r="AB133" s="488"/>
      <c r="AC133" s="488"/>
      <c r="AD133" s="488"/>
      <c r="AE133" s="488"/>
      <c r="AF133" s="488"/>
      <c r="AG133" s="489"/>
      <c r="AH133" s="490"/>
      <c r="AI133" s="491"/>
      <c r="AJ133" s="491"/>
      <c r="AK133" s="491"/>
      <c r="AL133" s="491"/>
      <c r="AM133" s="492"/>
      <c r="AN133" s="493">
        <v>0</v>
      </c>
      <c r="AO133" s="494"/>
      <c r="AP133" s="494">
        <v>8</v>
      </c>
      <c r="AQ133" s="495"/>
      <c r="AR133" s="493">
        <v>0</v>
      </c>
      <c r="AS133" s="494"/>
      <c r="AT133" s="494">
        <v>7</v>
      </c>
      <c r="AU133" s="495"/>
      <c r="AV133" s="493"/>
      <c r="AW133" s="494"/>
      <c r="AX133" s="494"/>
      <c r="AY133" s="495"/>
      <c r="AZ133" s="493"/>
      <c r="BA133" s="494"/>
      <c r="BB133" s="496"/>
      <c r="BC133" s="497"/>
    </row>
    <row r="134" spans="2:55" s="5" customFormat="1" x14ac:dyDescent="0.25">
      <c r="B134" s="487" t="s">
        <v>34</v>
      </c>
      <c r="C134" s="488"/>
      <c r="D134" s="488"/>
      <c r="E134" s="488"/>
      <c r="F134" s="488"/>
      <c r="G134" s="488"/>
      <c r="H134" s="488"/>
      <c r="I134" s="488"/>
      <c r="J134" s="488"/>
      <c r="K134" s="488"/>
      <c r="L134" s="488"/>
      <c r="M134" s="488"/>
      <c r="N134" s="488"/>
      <c r="O134" s="488"/>
      <c r="P134" s="488"/>
      <c r="Q134" s="488"/>
      <c r="R134" s="488"/>
      <c r="S134" s="488"/>
      <c r="T134" s="488"/>
      <c r="U134" s="488"/>
      <c r="V134" s="488"/>
      <c r="W134" s="488"/>
      <c r="X134" s="488"/>
      <c r="Y134" s="488"/>
      <c r="Z134" s="488"/>
      <c r="AA134" s="488"/>
      <c r="AB134" s="488"/>
      <c r="AC134" s="488"/>
      <c r="AD134" s="488"/>
      <c r="AE134" s="488"/>
      <c r="AF134" s="488"/>
      <c r="AG134" s="489"/>
      <c r="AH134" s="490"/>
      <c r="AI134" s="491"/>
      <c r="AJ134" s="491"/>
      <c r="AK134" s="491"/>
      <c r="AL134" s="491"/>
      <c r="AM134" s="492"/>
      <c r="AN134" s="493">
        <v>0</v>
      </c>
      <c r="AO134" s="494"/>
      <c r="AP134" s="494">
        <v>12</v>
      </c>
      <c r="AQ134" s="495"/>
      <c r="AR134" s="493">
        <v>0</v>
      </c>
      <c r="AS134" s="494"/>
      <c r="AT134" s="494">
        <v>3</v>
      </c>
      <c r="AU134" s="495"/>
      <c r="AV134" s="493"/>
      <c r="AW134" s="494"/>
      <c r="AX134" s="494"/>
      <c r="AY134" s="495"/>
      <c r="AZ134" s="493"/>
      <c r="BA134" s="494"/>
      <c r="BB134" s="496"/>
      <c r="BC134" s="497"/>
    </row>
    <row r="135" spans="2:55" s="5" customFormat="1" ht="15" customHeight="1" x14ac:dyDescent="0.25">
      <c r="B135" s="487" t="s">
        <v>35</v>
      </c>
      <c r="C135" s="488"/>
      <c r="D135" s="488"/>
      <c r="E135" s="488"/>
      <c r="F135" s="488"/>
      <c r="G135" s="488"/>
      <c r="H135" s="488"/>
      <c r="I135" s="488"/>
      <c r="J135" s="488"/>
      <c r="K135" s="488"/>
      <c r="L135" s="488"/>
      <c r="M135" s="488"/>
      <c r="N135" s="488"/>
      <c r="O135" s="488"/>
      <c r="P135" s="488"/>
      <c r="Q135" s="488"/>
      <c r="R135" s="488"/>
      <c r="S135" s="488"/>
      <c r="T135" s="488"/>
      <c r="U135" s="488"/>
      <c r="V135" s="488"/>
      <c r="W135" s="488"/>
      <c r="X135" s="488"/>
      <c r="Y135" s="488"/>
      <c r="Z135" s="488"/>
      <c r="AA135" s="488"/>
      <c r="AB135" s="488"/>
      <c r="AC135" s="488"/>
      <c r="AD135" s="488"/>
      <c r="AE135" s="488"/>
      <c r="AF135" s="488"/>
      <c r="AG135" s="489"/>
      <c r="AH135" s="490"/>
      <c r="AI135" s="491"/>
      <c r="AJ135" s="491"/>
      <c r="AK135" s="491"/>
      <c r="AL135" s="491"/>
      <c r="AM135" s="492"/>
      <c r="AN135" s="493"/>
      <c r="AO135" s="494"/>
      <c r="AP135" s="494"/>
      <c r="AQ135" s="495"/>
      <c r="AR135" s="493"/>
      <c r="AS135" s="494"/>
      <c r="AT135" s="494">
        <v>1</v>
      </c>
      <c r="AU135" s="495"/>
      <c r="AV135" s="493"/>
      <c r="AW135" s="494"/>
      <c r="AX135" s="494"/>
      <c r="AY135" s="495"/>
      <c r="AZ135" s="493"/>
      <c r="BA135" s="494"/>
      <c r="BB135" s="496"/>
      <c r="BC135" s="497"/>
    </row>
    <row r="136" spans="2:55" s="5" customFormat="1" ht="15.75" thickBot="1" x14ac:dyDescent="0.3">
      <c r="B136" s="498" t="s">
        <v>190</v>
      </c>
      <c r="C136" s="499"/>
      <c r="D136" s="499"/>
      <c r="E136" s="499"/>
      <c r="F136" s="499"/>
      <c r="G136" s="499"/>
      <c r="H136" s="499"/>
      <c r="I136" s="499"/>
      <c r="J136" s="499"/>
      <c r="K136" s="499"/>
      <c r="L136" s="499"/>
      <c r="M136" s="499"/>
      <c r="N136" s="499"/>
      <c r="O136" s="499"/>
      <c r="P136" s="499"/>
      <c r="Q136" s="499"/>
      <c r="R136" s="499"/>
      <c r="S136" s="499"/>
      <c r="T136" s="499"/>
      <c r="U136" s="499"/>
      <c r="V136" s="499"/>
      <c r="W136" s="499"/>
      <c r="X136" s="499"/>
      <c r="Y136" s="499"/>
      <c r="Z136" s="499"/>
      <c r="AA136" s="499"/>
      <c r="AB136" s="499"/>
      <c r="AC136" s="499"/>
      <c r="AD136" s="499"/>
      <c r="AE136" s="499"/>
      <c r="AF136" s="499"/>
      <c r="AG136" s="500"/>
      <c r="AH136" s="501"/>
      <c r="AI136" s="502"/>
      <c r="AJ136" s="502"/>
      <c r="AK136" s="502"/>
      <c r="AL136" s="502"/>
      <c r="AM136" s="503"/>
      <c r="AN136" s="504"/>
      <c r="AO136" s="505"/>
      <c r="AP136" s="505"/>
      <c r="AQ136" s="506"/>
      <c r="AR136" s="504"/>
      <c r="AS136" s="505"/>
      <c r="AT136" s="505">
        <v>1</v>
      </c>
      <c r="AU136" s="506"/>
      <c r="AV136" s="504"/>
      <c r="AW136" s="505"/>
      <c r="AX136" s="505"/>
      <c r="AY136" s="506"/>
      <c r="AZ136" s="504"/>
      <c r="BA136" s="505"/>
      <c r="BB136" s="507"/>
      <c r="BC136" s="508"/>
    </row>
    <row r="137" spans="2:55" s="5" customFormat="1" x14ac:dyDescent="0.25">
      <c r="B137" s="509"/>
      <c r="C137" s="509"/>
      <c r="D137" s="509"/>
      <c r="E137" s="509"/>
      <c r="F137" s="509"/>
      <c r="G137" s="509"/>
      <c r="H137" s="509"/>
      <c r="I137" s="509"/>
      <c r="J137" s="509"/>
      <c r="K137" s="509"/>
      <c r="L137" s="509"/>
      <c r="M137" s="509"/>
      <c r="N137" s="509"/>
      <c r="O137" s="509"/>
      <c r="P137" s="509"/>
      <c r="Q137" s="509"/>
      <c r="R137" s="509"/>
      <c r="S137" s="509"/>
      <c r="T137" s="509"/>
      <c r="U137" s="509"/>
      <c r="V137" s="509"/>
      <c r="W137" s="509"/>
      <c r="X137" s="509"/>
      <c r="Y137" s="509"/>
      <c r="Z137" s="509"/>
      <c r="AA137" s="509"/>
      <c r="AB137" s="509"/>
      <c r="AC137" s="509"/>
      <c r="AD137" s="509"/>
      <c r="AE137" s="509"/>
      <c r="AF137" s="509"/>
      <c r="AG137" s="509"/>
      <c r="AH137" s="509"/>
      <c r="AI137" s="509"/>
      <c r="AJ137" s="509"/>
      <c r="AK137" s="509"/>
      <c r="AL137" s="509"/>
      <c r="AM137" s="509"/>
      <c r="AN137" s="510"/>
      <c r="AO137" s="510"/>
      <c r="AP137" s="510"/>
      <c r="AQ137" s="510"/>
      <c r="AR137" s="510"/>
      <c r="AS137" s="510"/>
      <c r="AT137" s="510"/>
      <c r="AU137" s="510"/>
      <c r="AV137" s="510"/>
      <c r="AW137" s="510"/>
      <c r="AX137" s="510"/>
      <c r="AY137" s="510"/>
      <c r="AZ137" s="510"/>
      <c r="BA137" s="510"/>
      <c r="BB137" s="510"/>
      <c r="BC137" s="510"/>
    </row>
    <row r="138" spans="2:55" s="5" customFormat="1" x14ac:dyDescent="0.25">
      <c r="B138" s="511" t="s">
        <v>74</v>
      </c>
      <c r="C138" s="511"/>
      <c r="D138" s="511"/>
      <c r="E138" s="511"/>
      <c r="F138" s="511"/>
      <c r="G138" s="511"/>
      <c r="H138" s="511"/>
      <c r="I138" s="511"/>
      <c r="J138" s="511"/>
      <c r="K138" s="511"/>
      <c r="L138" s="511"/>
      <c r="M138" s="511"/>
      <c r="N138" s="511"/>
      <c r="O138" s="511"/>
      <c r="P138" s="511"/>
      <c r="Q138" s="511"/>
      <c r="R138" s="511"/>
      <c r="S138" s="511"/>
      <c r="T138" s="511"/>
      <c r="U138" s="511"/>
      <c r="V138" s="511"/>
      <c r="W138" s="511"/>
      <c r="X138" s="511"/>
      <c r="Y138" s="511"/>
      <c r="Z138" s="30"/>
      <c r="AA138" s="30"/>
      <c r="AB138" s="512"/>
      <c r="AC138" s="30"/>
      <c r="AD138" s="511" t="s">
        <v>74</v>
      </c>
      <c r="AE138" s="511"/>
      <c r="AF138" s="511"/>
      <c r="AG138" s="511"/>
      <c r="AH138" s="511"/>
      <c r="AI138" s="511"/>
      <c r="AJ138" s="511"/>
      <c r="AK138" s="511"/>
      <c r="AL138" s="511"/>
      <c r="AM138" s="511"/>
      <c r="AN138" s="511"/>
      <c r="AO138" s="511"/>
      <c r="AP138" s="511"/>
      <c r="AQ138" s="511"/>
      <c r="AR138" s="511"/>
      <c r="AS138" s="511"/>
      <c r="AT138" s="511"/>
      <c r="AU138" s="511"/>
      <c r="AV138" s="511"/>
      <c r="AW138" s="511"/>
      <c r="AX138" s="511"/>
      <c r="AY138" s="511"/>
      <c r="AZ138" s="511"/>
      <c r="BA138" s="511"/>
      <c r="BB138" s="30"/>
      <c r="BC138" s="30"/>
    </row>
    <row r="139" spans="2:55" s="5" customFormat="1" x14ac:dyDescent="0.25">
      <c r="B139" s="513"/>
      <c r="C139" s="513"/>
      <c r="D139" s="513"/>
      <c r="E139" s="513"/>
      <c r="F139" s="513"/>
      <c r="G139" s="513"/>
      <c r="H139" s="513"/>
      <c r="I139" s="513"/>
      <c r="J139" s="513"/>
      <c r="K139" s="513"/>
      <c r="L139" s="513"/>
      <c r="M139" s="513"/>
      <c r="N139" s="513"/>
      <c r="O139" s="513"/>
      <c r="P139" s="513"/>
      <c r="Q139" s="513"/>
      <c r="R139" s="513"/>
      <c r="S139" s="513"/>
      <c r="T139" s="513"/>
      <c r="U139" s="513"/>
      <c r="V139" s="513"/>
      <c r="W139" s="513"/>
      <c r="X139" s="513"/>
      <c r="Y139" s="513"/>
      <c r="Z139" s="30"/>
      <c r="AA139" s="30"/>
      <c r="AB139" s="512"/>
      <c r="AC139" s="30"/>
      <c r="AD139" s="513"/>
      <c r="AE139" s="513"/>
      <c r="AF139" s="513"/>
      <c r="AG139" s="513"/>
      <c r="AH139" s="513"/>
      <c r="AI139" s="513"/>
      <c r="AJ139" s="513"/>
      <c r="AK139" s="513"/>
      <c r="AL139" s="513"/>
      <c r="AM139" s="513"/>
      <c r="AN139" s="513"/>
      <c r="AO139" s="513"/>
      <c r="AP139" s="513"/>
      <c r="AQ139" s="513"/>
      <c r="AR139" s="513"/>
      <c r="AS139" s="513"/>
      <c r="AT139" s="513"/>
      <c r="AU139" s="513"/>
      <c r="AV139" s="513"/>
      <c r="AW139" s="513"/>
      <c r="AX139" s="513"/>
      <c r="AY139" s="513"/>
      <c r="AZ139" s="513"/>
      <c r="BA139" s="513"/>
      <c r="BB139" s="30"/>
      <c r="BC139" s="30"/>
    </row>
    <row r="140" spans="2:55" s="5" customFormat="1" ht="15" customHeight="1" x14ac:dyDescent="0.25">
      <c r="B140" s="29" t="s">
        <v>9</v>
      </c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512"/>
      <c r="AC140" s="30"/>
      <c r="AD140" s="29" t="s">
        <v>9</v>
      </c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</row>
    <row r="141" spans="2:55" s="5" customFormat="1" x14ac:dyDescent="0.25">
      <c r="B141" s="30" t="s">
        <v>96</v>
      </c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512"/>
      <c r="AC141" s="30"/>
      <c r="AD141" s="30" t="s">
        <v>70</v>
      </c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</row>
    <row r="142" spans="2:55" s="5" customFormat="1" ht="15" customHeight="1" x14ac:dyDescent="0.25">
      <c r="B142" s="32" t="s">
        <v>68</v>
      </c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512"/>
      <c r="AC142" s="30"/>
      <c r="AD142" s="31" t="s">
        <v>211</v>
      </c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0"/>
      <c r="AZ142" s="30"/>
      <c r="BA142" s="30"/>
      <c r="BB142" s="30"/>
      <c r="BC142" s="30"/>
    </row>
    <row r="143" spans="2:55" s="5" customFormat="1" x14ac:dyDescent="0.25">
      <c r="B143" s="32" t="s">
        <v>73</v>
      </c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0"/>
      <c r="U143" s="30"/>
      <c r="V143" s="30"/>
      <c r="W143" s="30"/>
      <c r="X143" s="30"/>
      <c r="Y143" s="30"/>
      <c r="Z143" s="30"/>
      <c r="AA143" s="30"/>
      <c r="AB143" s="512"/>
      <c r="AC143" s="30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0"/>
      <c r="AZ143" s="30"/>
      <c r="BA143" s="30"/>
      <c r="BB143" s="30"/>
      <c r="BC143" s="30"/>
    </row>
    <row r="144" spans="2:55" s="5" customFormat="1" x14ac:dyDescent="0.25">
      <c r="B144" s="30" t="s">
        <v>89</v>
      </c>
      <c r="C144" s="30"/>
      <c r="D144" s="30" t="s">
        <v>69</v>
      </c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512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</row>
    <row r="145" spans="2:55" s="5" customFormat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512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</row>
    <row r="146" spans="2:55" s="5" customFormat="1" x14ac:dyDescent="0.25">
      <c r="B146" s="29" t="s">
        <v>67</v>
      </c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512"/>
      <c r="AC146" s="30"/>
      <c r="AD146" s="29" t="s">
        <v>67</v>
      </c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</row>
    <row r="147" spans="2:55" s="5" customFormat="1" ht="15" customHeight="1" x14ac:dyDescent="0.25">
      <c r="B147" s="32" t="s">
        <v>150</v>
      </c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0"/>
      <c r="T147" s="30"/>
      <c r="U147" s="30"/>
      <c r="V147" s="30"/>
      <c r="W147" s="30"/>
      <c r="X147" s="30"/>
      <c r="Y147" s="30"/>
      <c r="Z147" s="30"/>
      <c r="AA147" s="30"/>
      <c r="AB147" s="512"/>
      <c r="AC147" s="30"/>
      <c r="AD147" s="32" t="s">
        <v>71</v>
      </c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0"/>
      <c r="AV147" s="30"/>
      <c r="AW147" s="30"/>
      <c r="AX147" s="30"/>
      <c r="AY147" s="30"/>
      <c r="AZ147" s="30"/>
      <c r="BA147" s="30"/>
      <c r="BB147" s="30"/>
      <c r="BC147" s="30"/>
    </row>
    <row r="148" spans="2:55" s="5" customFormat="1" ht="15" customHeight="1" x14ac:dyDescent="0.25">
      <c r="B148" s="30" t="s">
        <v>213</v>
      </c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0"/>
      <c r="T148" s="30"/>
      <c r="U148" s="30"/>
      <c r="V148" s="30"/>
      <c r="W148" s="30"/>
      <c r="X148" s="30"/>
      <c r="Y148" s="30"/>
      <c r="Z148" s="30"/>
      <c r="AA148" s="30"/>
      <c r="AB148" s="512"/>
      <c r="AC148" s="30"/>
      <c r="AD148" s="30" t="s">
        <v>72</v>
      </c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3"/>
      <c r="AW148" s="33"/>
      <c r="AX148" s="33"/>
      <c r="AY148" s="33"/>
      <c r="AZ148" s="33"/>
      <c r="BA148" s="30"/>
      <c r="BB148" s="30"/>
      <c r="BC148" s="30"/>
    </row>
    <row r="149" spans="2:55" s="5" customFormat="1" x14ac:dyDescent="0.25"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3"/>
      <c r="X149" s="33"/>
      <c r="Y149" s="33"/>
      <c r="Z149" s="33"/>
      <c r="AA149" s="30"/>
      <c r="AB149" s="512"/>
      <c r="AC149" s="30"/>
      <c r="AD149" s="30" t="s">
        <v>212</v>
      </c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0"/>
      <c r="AW149" s="30"/>
      <c r="AX149" s="30"/>
      <c r="AY149" s="30"/>
      <c r="AZ149" s="30"/>
      <c r="BA149" s="30"/>
      <c r="BB149" s="30"/>
      <c r="BC149" s="30"/>
    </row>
    <row r="150" spans="2:55" s="5" customFormat="1" x14ac:dyDescent="0.25">
      <c r="B150" s="29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3"/>
      <c r="X150" s="33"/>
      <c r="Y150" s="33"/>
      <c r="Z150" s="33"/>
      <c r="AA150" s="30"/>
      <c r="AB150" s="33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</row>
    <row r="151" spans="2:55" s="5" customFormat="1" x14ac:dyDescent="0.25"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3"/>
      <c r="AC151" s="30"/>
      <c r="AD151" s="29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</row>
    <row r="152" spans="2:55" s="5" customFormat="1" x14ac:dyDescent="0.25"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3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</row>
    <row r="153" spans="2:55" s="5" customFormat="1" ht="15" customHeight="1" x14ac:dyDescent="0.25"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3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</row>
    <row r="154" spans="2:55" s="5" customFormat="1" x14ac:dyDescent="0.25"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3"/>
      <c r="AC154" s="30"/>
      <c r="AD154" s="514"/>
      <c r="AE154" s="514"/>
      <c r="AF154" s="514"/>
      <c r="AG154" s="514"/>
      <c r="AH154" s="514"/>
      <c r="AI154" s="514"/>
      <c r="AJ154" s="514"/>
      <c r="AK154" s="514"/>
      <c r="AL154" s="514"/>
      <c r="AM154" s="514"/>
      <c r="AN154" s="514"/>
      <c r="AO154" s="514"/>
      <c r="AP154" s="514"/>
      <c r="AQ154" s="514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</row>
    <row r="155" spans="2:55" s="5" customFormat="1" x14ac:dyDescent="0.25"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3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</row>
    <row r="156" spans="2:55" s="5" customFormat="1" x14ac:dyDescent="0.25"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3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</row>
    <row r="157" spans="2:55" s="5" customFormat="1" x14ac:dyDescent="0.25"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3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</row>
    <row r="158" spans="2:55" s="5" customFormat="1" x14ac:dyDescent="0.25"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3"/>
      <c r="AB158" s="33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</row>
    <row r="159" spans="2:55" s="5" customFormat="1" x14ac:dyDescent="0.25"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3"/>
      <c r="AB159" s="33"/>
      <c r="AC159" s="30"/>
      <c r="AD159" s="30"/>
      <c r="AE159" s="30"/>
      <c r="AF159" s="29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</row>
    <row r="160" spans="2:55" s="5" customFormat="1" x14ac:dyDescent="0.25"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3"/>
      <c r="AB160" s="33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</row>
    <row r="161" spans="2:55" s="5" customFormat="1" x14ac:dyDescent="0.25">
      <c r="B161" s="29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3"/>
      <c r="AB161" s="33"/>
      <c r="AC161" s="30"/>
      <c r="AD161" s="30"/>
      <c r="AE161" s="30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0"/>
      <c r="AX161" s="30"/>
      <c r="AY161" s="30"/>
      <c r="AZ161" s="30"/>
      <c r="BA161" s="30"/>
      <c r="BB161" s="30"/>
      <c r="BC161" s="30"/>
    </row>
    <row r="162" spans="2:55" s="5" customFormat="1" x14ac:dyDescent="0.25"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3"/>
      <c r="AB162" s="33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</row>
    <row r="163" spans="2:55" s="5" customFormat="1" x14ac:dyDescent="0.25"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3"/>
      <c r="AB163" s="33"/>
      <c r="AC163" s="30"/>
      <c r="AD163" s="30"/>
      <c r="AE163" s="30"/>
      <c r="AF163" s="30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0"/>
      <c r="BC163" s="30"/>
    </row>
    <row r="164" spans="2:55" s="5" customFormat="1" x14ac:dyDescent="0.25"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3"/>
      <c r="AB164" s="33"/>
      <c r="AC164" s="30"/>
      <c r="AD164" s="30"/>
      <c r="AE164" s="30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0"/>
      <c r="BB164" s="30"/>
      <c r="BC164" s="30"/>
    </row>
    <row r="165" spans="2:55" s="5" customFormat="1" x14ac:dyDescent="0.25"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3"/>
      <c r="AB165" s="33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</row>
    <row r="166" spans="2:55" s="5" customFormat="1" x14ac:dyDescent="0.25"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3"/>
      <c r="AB166" s="33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</row>
    <row r="167" spans="2:55" s="5" customFormat="1" x14ac:dyDescent="0.25"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3"/>
      <c r="AB167" s="33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</row>
    <row r="168" spans="2:55" s="5" customFormat="1" x14ac:dyDescent="0.25"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3"/>
      <c r="AB168" s="33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</row>
    <row r="169" spans="2:55" s="5" customFormat="1" x14ac:dyDescent="0.25"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3"/>
      <c r="AB169" s="33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</row>
    <row r="170" spans="2:55" s="5" customFormat="1" x14ac:dyDescent="0.25"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3"/>
      <c r="AB170" s="33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</row>
    <row r="171" spans="2:55" s="5" customFormat="1" x14ac:dyDescent="0.25"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3"/>
      <c r="AB171" s="33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</row>
    <row r="172" spans="2:55" s="5" customFormat="1" x14ac:dyDescent="0.25"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3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</row>
    <row r="173" spans="2:55" s="5" customFormat="1" x14ac:dyDescent="0.25"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</row>
    <row r="174" spans="2:55" s="5" customFormat="1" x14ac:dyDescent="0.25"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</row>
    <row r="175" spans="2:55" s="5" customFormat="1" x14ac:dyDescent="0.25"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</row>
    <row r="176" spans="2:55" s="5" customFormat="1" x14ac:dyDescent="0.25"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</row>
    <row r="177" spans="1:55" s="5" customFormat="1" x14ac:dyDescent="0.25"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</row>
    <row r="178" spans="1:55" s="5" customFormat="1" x14ac:dyDescent="0.25"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</row>
    <row r="179" spans="1:55" s="5" customFormat="1" x14ac:dyDescent="0.25"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</row>
    <row r="180" spans="1:55" s="5" customFormat="1" x14ac:dyDescent="0.25"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</row>
    <row r="181" spans="1:55" s="5" customFormat="1" x14ac:dyDescent="0.25"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</row>
    <row r="182" spans="1:55" s="1" customFormat="1" x14ac:dyDescent="0.25">
      <c r="A182" s="2"/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93"/>
      <c r="BB182" s="93"/>
      <c r="BC182" s="93"/>
    </row>
    <row r="183" spans="1:55" s="1" customFormat="1" x14ac:dyDescent="0.25">
      <c r="A183" s="2"/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93"/>
      <c r="BB183" s="93"/>
      <c r="BC183" s="93"/>
    </row>
    <row r="184" spans="1:55" s="1" customFormat="1" x14ac:dyDescent="0.25">
      <c r="A184" s="2"/>
      <c r="B184" s="93"/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93"/>
      <c r="BB184" s="93"/>
      <c r="BC184" s="93"/>
    </row>
    <row r="185" spans="1:55" s="1" customFormat="1" x14ac:dyDescent="0.25">
      <c r="A185" s="2"/>
      <c r="B185" s="93"/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93"/>
      <c r="BB185" s="93"/>
      <c r="BC185" s="93"/>
    </row>
    <row r="186" spans="1:55" s="1" customFormat="1" x14ac:dyDescent="0.25">
      <c r="A186" s="2"/>
      <c r="B186" s="93"/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93"/>
      <c r="BB186" s="93"/>
      <c r="BC186" s="93"/>
    </row>
    <row r="187" spans="1:55" s="1" customFormat="1" x14ac:dyDescent="0.25">
      <c r="A187" s="2"/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93"/>
      <c r="BB187" s="93"/>
      <c r="BC187" s="93"/>
    </row>
    <row r="188" spans="1:55" s="1" customFormat="1" x14ac:dyDescent="0.25">
      <c r="A188" s="2"/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  <c r="AX188" s="93"/>
      <c r="AY188" s="93"/>
      <c r="AZ188" s="93"/>
      <c r="BA188" s="93"/>
      <c r="BB188" s="93"/>
      <c r="BC188" s="93"/>
    </row>
    <row r="189" spans="1:55" s="1" customFormat="1" x14ac:dyDescent="0.25">
      <c r="A189" s="2"/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  <c r="AX189" s="93"/>
      <c r="AY189" s="93"/>
      <c r="AZ189" s="93"/>
      <c r="BA189" s="93"/>
      <c r="BB189" s="93"/>
      <c r="BC189" s="93"/>
    </row>
    <row r="190" spans="1:55" s="1" customFormat="1" x14ac:dyDescent="0.25">
      <c r="A190" s="2"/>
      <c r="B190" s="93"/>
      <c r="C190" s="93"/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  <c r="AX190" s="93"/>
      <c r="AY190" s="93"/>
      <c r="AZ190" s="93"/>
      <c r="BA190" s="93"/>
      <c r="BB190" s="93"/>
      <c r="BC190" s="93"/>
    </row>
    <row r="191" spans="1:55" s="1" customFormat="1" x14ac:dyDescent="0.25">
      <c r="A191" s="2"/>
      <c r="B191" s="93"/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  <c r="AX191" s="93"/>
      <c r="AY191" s="93"/>
      <c r="AZ191" s="93"/>
      <c r="BA191" s="93"/>
      <c r="BB191" s="93"/>
      <c r="BC191" s="93"/>
    </row>
    <row r="192" spans="1:55" s="1" customFormat="1" x14ac:dyDescent="0.25">
      <c r="A192" s="2"/>
      <c r="B192" s="93"/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  <c r="AX192" s="93"/>
      <c r="AY192" s="93"/>
      <c r="AZ192" s="93"/>
      <c r="BA192" s="93"/>
      <c r="BB192" s="93"/>
      <c r="BC192" s="93"/>
    </row>
    <row r="193" spans="1:55" s="1" customFormat="1" x14ac:dyDescent="0.25">
      <c r="A193" s="2"/>
      <c r="B193" s="93"/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  <c r="AX193" s="93"/>
      <c r="AY193" s="93"/>
      <c r="AZ193" s="93"/>
      <c r="BA193" s="93"/>
      <c r="BB193" s="93"/>
      <c r="BC193" s="93"/>
    </row>
    <row r="194" spans="1:55" s="1" customFormat="1" x14ac:dyDescent="0.25">
      <c r="A194" s="2"/>
      <c r="B194" s="93"/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  <c r="AX194" s="93"/>
      <c r="AY194" s="93"/>
      <c r="AZ194" s="93"/>
      <c r="BA194" s="93"/>
      <c r="BB194" s="93"/>
      <c r="BC194" s="93"/>
    </row>
    <row r="195" spans="1:55" s="1" customFormat="1" x14ac:dyDescent="0.25">
      <c r="A195" s="2"/>
      <c r="B195" s="93"/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  <c r="AX195" s="93"/>
      <c r="AY195" s="93"/>
      <c r="AZ195" s="93"/>
      <c r="BA195" s="93"/>
      <c r="BB195" s="93"/>
      <c r="BC195" s="93"/>
    </row>
    <row r="196" spans="1:55" s="1" customFormat="1" x14ac:dyDescent="0.25">
      <c r="A196" s="2"/>
      <c r="B196" s="93"/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  <c r="AX196" s="93"/>
      <c r="AY196" s="93"/>
      <c r="AZ196" s="93"/>
      <c r="BA196" s="93"/>
      <c r="BB196" s="93"/>
      <c r="BC196" s="93"/>
    </row>
    <row r="197" spans="1:55" s="1" customFormat="1" x14ac:dyDescent="0.25">
      <c r="A197" s="2"/>
      <c r="B197" s="93"/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  <c r="AX197" s="93"/>
      <c r="AY197" s="93"/>
      <c r="AZ197" s="93"/>
      <c r="BA197" s="93"/>
      <c r="BB197" s="93"/>
      <c r="BC197" s="93"/>
    </row>
    <row r="198" spans="1:55" s="1" customFormat="1" x14ac:dyDescent="0.25">
      <c r="A198" s="2"/>
      <c r="B198" s="93"/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  <c r="AX198" s="93"/>
      <c r="AY198" s="93"/>
      <c r="AZ198" s="93"/>
      <c r="BA198" s="93"/>
      <c r="BB198" s="93"/>
      <c r="BC198" s="93"/>
    </row>
    <row r="199" spans="1:55" s="1" customFormat="1" x14ac:dyDescent="0.25">
      <c r="A199" s="2"/>
      <c r="B199" s="93"/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  <c r="AX199" s="93"/>
      <c r="AY199" s="93"/>
      <c r="AZ199" s="93"/>
      <c r="BA199" s="93"/>
      <c r="BB199" s="93"/>
      <c r="BC199" s="93"/>
    </row>
    <row r="200" spans="1:55" s="1" customFormat="1" x14ac:dyDescent="0.25">
      <c r="A200" s="2"/>
      <c r="B200" s="93"/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  <c r="V200" s="93"/>
      <c r="W200" s="93"/>
      <c r="X200" s="93"/>
      <c r="Y200" s="93"/>
      <c r="Z200" s="93"/>
      <c r="AA200" s="93"/>
      <c r="AB200" s="93"/>
      <c r="AC200" s="93"/>
      <c r="AD200" s="93"/>
      <c r="AE200" s="93"/>
      <c r="AF200" s="93"/>
      <c r="AG200" s="93"/>
      <c r="AH200" s="93"/>
      <c r="AI200" s="93"/>
      <c r="AJ200" s="93"/>
      <c r="AK200" s="93"/>
      <c r="AL200" s="93"/>
      <c r="AM200" s="93"/>
      <c r="AN200" s="93"/>
      <c r="AO200" s="93"/>
      <c r="AP200" s="93"/>
      <c r="AQ200" s="93"/>
      <c r="AR200" s="93"/>
      <c r="AS200" s="93"/>
      <c r="AT200" s="93"/>
      <c r="AU200" s="93"/>
      <c r="AV200" s="93"/>
      <c r="AW200" s="93"/>
      <c r="AX200" s="93"/>
      <c r="AY200" s="93"/>
      <c r="AZ200" s="93"/>
      <c r="BA200" s="93"/>
      <c r="BB200" s="93"/>
      <c r="BC200" s="93"/>
    </row>
    <row r="201" spans="1:55" s="1" customFormat="1" x14ac:dyDescent="0.25">
      <c r="A201" s="2"/>
      <c r="B201" s="93"/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  <c r="AX201" s="93"/>
      <c r="AY201" s="93"/>
      <c r="AZ201" s="93"/>
      <c r="BA201" s="93"/>
      <c r="BB201" s="93"/>
      <c r="BC201" s="93"/>
    </row>
    <row r="202" spans="1:55" s="1" customFormat="1" x14ac:dyDescent="0.25">
      <c r="A202" s="2"/>
      <c r="B202" s="93"/>
      <c r="C202" s="93"/>
      <c r="D202" s="93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  <c r="AX202" s="93"/>
      <c r="AY202" s="93"/>
      <c r="AZ202" s="93"/>
      <c r="BA202" s="93"/>
      <c r="BB202" s="93"/>
      <c r="BC202" s="93"/>
    </row>
    <row r="203" spans="1:55" s="1" customFormat="1" x14ac:dyDescent="0.25">
      <c r="A203" s="2"/>
      <c r="B203" s="93"/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  <c r="AX203" s="93"/>
      <c r="AY203" s="93"/>
      <c r="AZ203" s="93"/>
      <c r="BA203" s="93"/>
      <c r="BB203" s="93"/>
      <c r="BC203" s="93"/>
    </row>
    <row r="204" spans="1:55" s="1" customFormat="1" x14ac:dyDescent="0.25">
      <c r="A204" s="2"/>
      <c r="B204" s="93"/>
      <c r="C204" s="93"/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  <c r="AX204" s="93"/>
      <c r="AY204" s="93"/>
      <c r="AZ204" s="93"/>
      <c r="BA204" s="93"/>
      <c r="BB204" s="93"/>
      <c r="BC204" s="93"/>
    </row>
    <row r="205" spans="1:55" s="1" customFormat="1" x14ac:dyDescent="0.25">
      <c r="A205" s="2"/>
      <c r="B205" s="93"/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  <c r="AX205" s="93"/>
      <c r="AY205" s="93"/>
      <c r="AZ205" s="93"/>
      <c r="BA205" s="93"/>
      <c r="BB205" s="93"/>
      <c r="BC205" s="93"/>
    </row>
    <row r="206" spans="1:55" s="1" customFormat="1" x14ac:dyDescent="0.25">
      <c r="A206" s="2"/>
      <c r="B206" s="93"/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  <c r="AX206" s="93"/>
      <c r="AY206" s="93"/>
      <c r="AZ206" s="93"/>
      <c r="BA206" s="93"/>
      <c r="BB206" s="93"/>
      <c r="BC206" s="93"/>
    </row>
    <row r="207" spans="1:55" s="1" customFormat="1" x14ac:dyDescent="0.25">
      <c r="A207" s="2"/>
      <c r="B207" s="93"/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  <c r="AX207" s="93"/>
      <c r="AY207" s="93"/>
      <c r="AZ207" s="93"/>
      <c r="BA207" s="93"/>
      <c r="BB207" s="93"/>
      <c r="BC207" s="93"/>
    </row>
    <row r="208" spans="1:55" s="1" customFormat="1" x14ac:dyDescent="0.25">
      <c r="A208" s="2"/>
      <c r="B208" s="93"/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  <c r="AX208" s="93"/>
      <c r="AY208" s="93"/>
      <c r="AZ208" s="93"/>
      <c r="BA208" s="93"/>
      <c r="BB208" s="93"/>
      <c r="BC208" s="93"/>
    </row>
    <row r="209" spans="1:55" s="1" customFormat="1" x14ac:dyDescent="0.25">
      <c r="A209" s="2"/>
      <c r="B209" s="93"/>
      <c r="C209" s="93"/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3"/>
      <c r="P209" s="93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  <c r="AD209" s="93"/>
      <c r="AE209" s="93"/>
      <c r="AF209" s="93"/>
      <c r="AG209" s="93"/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  <c r="AW209" s="93"/>
      <c r="AX209" s="93"/>
      <c r="AY209" s="93"/>
      <c r="AZ209" s="93"/>
      <c r="BA209" s="93"/>
      <c r="BB209" s="93"/>
      <c r="BC209" s="93"/>
    </row>
    <row r="210" spans="1:55" s="1" customFormat="1" x14ac:dyDescent="0.25">
      <c r="A210" s="2"/>
      <c r="B210" s="93"/>
      <c r="C210" s="93"/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  <c r="AX210" s="93"/>
      <c r="AY210" s="93"/>
      <c r="AZ210" s="93"/>
      <c r="BA210" s="93"/>
      <c r="BB210" s="93"/>
      <c r="BC210" s="93"/>
    </row>
    <row r="211" spans="1:55" s="1" customFormat="1" x14ac:dyDescent="0.25">
      <c r="A211" s="2"/>
      <c r="B211" s="93"/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  <c r="AX211" s="93"/>
      <c r="AY211" s="93"/>
      <c r="AZ211" s="93"/>
      <c r="BA211" s="93"/>
      <c r="BB211" s="93"/>
      <c r="BC211" s="93"/>
    </row>
    <row r="212" spans="1:55" s="1" customFormat="1" x14ac:dyDescent="0.25">
      <c r="A212" s="2"/>
      <c r="B212" s="93"/>
      <c r="C212" s="93"/>
      <c r="D212" s="93"/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  <c r="AX212" s="93"/>
      <c r="AY212" s="93"/>
      <c r="AZ212" s="93"/>
      <c r="BA212" s="93"/>
      <c r="BB212" s="93"/>
      <c r="BC212" s="93"/>
    </row>
    <row r="213" spans="1:55" s="1" customFormat="1" x14ac:dyDescent="0.25">
      <c r="A213" s="2"/>
      <c r="B213" s="93"/>
      <c r="C213" s="93"/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  <c r="AX213" s="93"/>
      <c r="AY213" s="93"/>
      <c r="AZ213" s="93"/>
      <c r="BA213" s="93"/>
      <c r="BB213" s="93"/>
      <c r="BC213" s="93"/>
    </row>
    <row r="214" spans="1:55" s="1" customFormat="1" x14ac:dyDescent="0.25">
      <c r="A214" s="2"/>
      <c r="B214" s="93"/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  <c r="AX214" s="93"/>
      <c r="AY214" s="93"/>
      <c r="AZ214" s="93"/>
      <c r="BA214" s="93"/>
      <c r="BB214" s="93"/>
      <c r="BC214" s="93"/>
    </row>
    <row r="215" spans="1:55" s="1" customFormat="1" x14ac:dyDescent="0.25">
      <c r="A215" s="2"/>
      <c r="B215" s="93"/>
      <c r="C215" s="93"/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  <c r="AX215" s="93"/>
      <c r="AY215" s="93"/>
      <c r="AZ215" s="93"/>
      <c r="BA215" s="93"/>
      <c r="BB215" s="93"/>
      <c r="BC215" s="93"/>
    </row>
    <row r="216" spans="1:55" s="1" customFormat="1" x14ac:dyDescent="0.25">
      <c r="A216" s="2"/>
      <c r="B216" s="93"/>
      <c r="C216" s="93"/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  <c r="AX216" s="93"/>
      <c r="AY216" s="93"/>
      <c r="AZ216" s="93"/>
      <c r="BA216" s="93"/>
      <c r="BB216" s="93"/>
      <c r="BC216" s="93"/>
    </row>
    <row r="217" spans="1:55" s="1" customFormat="1" x14ac:dyDescent="0.25">
      <c r="A217" s="2"/>
      <c r="B217" s="93"/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  <c r="AX217" s="93"/>
      <c r="AY217" s="93"/>
      <c r="AZ217" s="93"/>
      <c r="BA217" s="93"/>
      <c r="BB217" s="93"/>
      <c r="BC217" s="93"/>
    </row>
    <row r="218" spans="1:55" s="1" customFormat="1" x14ac:dyDescent="0.25">
      <c r="A218" s="2"/>
      <c r="B218" s="93"/>
      <c r="C218" s="93"/>
      <c r="D218" s="93"/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  <c r="AX218" s="93"/>
      <c r="AY218" s="93"/>
      <c r="AZ218" s="93"/>
      <c r="BA218" s="93"/>
      <c r="BB218" s="93"/>
      <c r="BC218" s="93"/>
    </row>
    <row r="219" spans="1:55" s="1" customFormat="1" x14ac:dyDescent="0.25">
      <c r="A219" s="2"/>
      <c r="B219" s="93"/>
      <c r="C219" s="93"/>
      <c r="D219" s="93"/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  <c r="AX219" s="93"/>
      <c r="AY219" s="93"/>
      <c r="AZ219" s="93"/>
      <c r="BA219" s="93"/>
      <c r="BB219" s="93"/>
      <c r="BC219" s="93"/>
    </row>
    <row r="220" spans="1:55" s="1" customFormat="1" x14ac:dyDescent="0.25">
      <c r="A220" s="2"/>
      <c r="B220" s="93"/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  <c r="AX220" s="93"/>
      <c r="AY220" s="93"/>
      <c r="AZ220" s="93"/>
      <c r="BA220" s="93"/>
      <c r="BB220" s="93"/>
      <c r="BC220" s="93"/>
    </row>
    <row r="221" spans="1:55" s="1" customFormat="1" x14ac:dyDescent="0.25">
      <c r="A221" s="2"/>
      <c r="B221" s="93"/>
      <c r="C221" s="93"/>
      <c r="D221" s="93"/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  <c r="AX221" s="93"/>
      <c r="AY221" s="93"/>
      <c r="AZ221" s="93"/>
      <c r="BA221" s="93"/>
      <c r="BB221" s="93"/>
      <c r="BC221" s="93"/>
    </row>
    <row r="222" spans="1:55" s="1" customFormat="1" x14ac:dyDescent="0.25">
      <c r="A222" s="2"/>
      <c r="B222" s="93"/>
      <c r="C222" s="93"/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  <c r="AX222" s="93"/>
      <c r="AY222" s="93"/>
      <c r="AZ222" s="93"/>
      <c r="BA222" s="93"/>
      <c r="BB222" s="93"/>
      <c r="BC222" s="93"/>
    </row>
    <row r="223" spans="1:55" s="1" customFormat="1" x14ac:dyDescent="0.25">
      <c r="A223" s="2"/>
      <c r="B223" s="93"/>
      <c r="C223" s="93"/>
      <c r="D223" s="93"/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  <c r="AX223" s="93"/>
      <c r="AY223" s="93"/>
      <c r="AZ223" s="93"/>
      <c r="BA223" s="93"/>
      <c r="BB223" s="93"/>
      <c r="BC223" s="93"/>
    </row>
    <row r="224" spans="1:55" s="1" customFormat="1" x14ac:dyDescent="0.25">
      <c r="A224" s="2"/>
      <c r="B224" s="93"/>
      <c r="C224" s="93"/>
      <c r="D224" s="93"/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  <c r="AX224" s="93"/>
      <c r="AY224" s="93"/>
      <c r="AZ224" s="93"/>
      <c r="BA224" s="93"/>
      <c r="BB224" s="93"/>
      <c r="BC224" s="93"/>
    </row>
    <row r="225" spans="1:55" s="1" customFormat="1" x14ac:dyDescent="0.25">
      <c r="A225" s="2"/>
      <c r="B225" s="93"/>
      <c r="C225" s="93"/>
      <c r="D225" s="93"/>
      <c r="E225" s="93"/>
      <c r="F225" s="93"/>
      <c r="G225" s="93"/>
      <c r="H225" s="93"/>
      <c r="I225" s="93"/>
      <c r="J225" s="93"/>
      <c r="K225" s="93"/>
      <c r="L225" s="93"/>
      <c r="M225" s="93"/>
      <c r="N225" s="93"/>
      <c r="O225" s="93"/>
      <c r="P225" s="93"/>
      <c r="Q225" s="93"/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  <c r="AX225" s="93"/>
      <c r="AY225" s="93"/>
      <c r="AZ225" s="93"/>
      <c r="BA225" s="93"/>
      <c r="BB225" s="93"/>
      <c r="BC225" s="93"/>
    </row>
    <row r="226" spans="1:55" s="1" customFormat="1" x14ac:dyDescent="0.25">
      <c r="A226" s="2"/>
      <c r="B226" s="93"/>
      <c r="C226" s="93"/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  <c r="AX226" s="93"/>
      <c r="AY226" s="93"/>
      <c r="AZ226" s="93"/>
      <c r="BA226" s="93"/>
      <c r="BB226" s="93"/>
      <c r="BC226" s="93"/>
    </row>
    <row r="227" spans="1:55" s="1" customFormat="1" x14ac:dyDescent="0.25">
      <c r="A227" s="2"/>
      <c r="B227" s="93"/>
      <c r="C227" s="93"/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3"/>
      <c r="P227" s="93"/>
      <c r="Q227" s="93"/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  <c r="AX227" s="93"/>
      <c r="AY227" s="93"/>
      <c r="AZ227" s="93"/>
      <c r="BA227" s="93"/>
      <c r="BB227" s="93"/>
      <c r="BC227" s="93"/>
    </row>
    <row r="228" spans="1:55" s="1" customFormat="1" x14ac:dyDescent="0.25">
      <c r="A228" s="2"/>
      <c r="B228" s="93"/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  <c r="P228" s="93"/>
      <c r="Q228" s="93"/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  <c r="AX228" s="93"/>
      <c r="AY228" s="93"/>
      <c r="AZ228" s="93"/>
      <c r="BA228" s="93"/>
      <c r="BB228" s="93"/>
      <c r="BC228" s="93"/>
    </row>
    <row r="229" spans="1:55" s="1" customFormat="1" x14ac:dyDescent="0.25">
      <c r="A229" s="2"/>
      <c r="B229" s="93"/>
      <c r="C229" s="93"/>
      <c r="D229" s="93"/>
      <c r="E229" s="93"/>
      <c r="F229" s="93"/>
      <c r="G229" s="93"/>
      <c r="H229" s="93"/>
      <c r="I229" s="93"/>
      <c r="J229" s="93"/>
      <c r="K229" s="93"/>
      <c r="L229" s="93"/>
      <c r="M229" s="93"/>
      <c r="N229" s="93"/>
      <c r="O229" s="93"/>
      <c r="P229" s="93"/>
      <c r="Q229" s="93"/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  <c r="AX229" s="93"/>
      <c r="AY229" s="93"/>
      <c r="AZ229" s="93"/>
      <c r="BA229" s="93"/>
      <c r="BB229" s="93"/>
      <c r="BC229" s="93"/>
    </row>
    <row r="230" spans="1:55" s="1" customFormat="1" x14ac:dyDescent="0.25">
      <c r="A230" s="2"/>
      <c r="B230" s="93"/>
      <c r="C230" s="93"/>
      <c r="D230" s="93"/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  <c r="AX230" s="93"/>
      <c r="AY230" s="93"/>
      <c r="AZ230" s="93"/>
      <c r="BA230" s="93"/>
      <c r="BB230" s="93"/>
      <c r="BC230" s="93"/>
    </row>
    <row r="231" spans="1:55" s="1" customFormat="1" x14ac:dyDescent="0.25">
      <c r="A231" s="2"/>
      <c r="B231" s="93"/>
      <c r="C231" s="93"/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  <c r="AX231" s="93"/>
      <c r="AY231" s="93"/>
      <c r="AZ231" s="93"/>
      <c r="BA231" s="93"/>
      <c r="BB231" s="93"/>
      <c r="BC231" s="93"/>
    </row>
    <row r="232" spans="1:55" s="1" customFormat="1" x14ac:dyDescent="0.25">
      <c r="A232" s="2"/>
      <c r="B232" s="93"/>
      <c r="C232" s="93"/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  <c r="AX232" s="93"/>
      <c r="AY232" s="93"/>
      <c r="AZ232" s="93"/>
      <c r="BA232" s="93"/>
      <c r="BB232" s="93"/>
      <c r="BC232" s="93"/>
    </row>
    <row r="233" spans="1:55" s="1" customFormat="1" x14ac:dyDescent="0.25">
      <c r="A233" s="2"/>
      <c r="B233" s="93"/>
      <c r="C233" s="93"/>
      <c r="D233" s="93"/>
      <c r="E233" s="93"/>
      <c r="F233" s="93"/>
      <c r="G233" s="93"/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  <c r="AX233" s="93"/>
      <c r="AY233" s="93"/>
      <c r="AZ233" s="93"/>
      <c r="BA233" s="93"/>
      <c r="BB233" s="93"/>
      <c r="BC233" s="93"/>
    </row>
    <row r="234" spans="1:55" s="1" customFormat="1" x14ac:dyDescent="0.25">
      <c r="A234" s="2"/>
      <c r="B234" s="93"/>
      <c r="C234" s="93"/>
      <c r="D234" s="93"/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3"/>
      <c r="P234" s="9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  <c r="AX234" s="93"/>
      <c r="AY234" s="93"/>
      <c r="AZ234" s="93"/>
      <c r="BA234" s="93"/>
      <c r="BB234" s="93"/>
      <c r="BC234" s="93"/>
    </row>
    <row r="235" spans="1:55" s="1" customFormat="1" x14ac:dyDescent="0.25">
      <c r="A235" s="2"/>
      <c r="B235" s="93"/>
      <c r="C235" s="93"/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  <c r="AX235" s="93"/>
      <c r="AY235" s="93"/>
      <c r="AZ235" s="93"/>
      <c r="BA235" s="93"/>
      <c r="BB235" s="93"/>
      <c r="BC235" s="93"/>
    </row>
    <row r="236" spans="1:55" s="1" customFormat="1" x14ac:dyDescent="0.25">
      <c r="A236" s="2"/>
      <c r="B236" s="93"/>
      <c r="C236" s="93"/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  <c r="P236" s="9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  <c r="AX236" s="93"/>
      <c r="AY236" s="93"/>
      <c r="AZ236" s="93"/>
      <c r="BA236" s="93"/>
      <c r="BB236" s="93"/>
      <c r="BC236" s="93"/>
    </row>
    <row r="237" spans="1:55" s="1" customFormat="1" x14ac:dyDescent="0.25">
      <c r="A237" s="2"/>
      <c r="B237" s="93"/>
      <c r="C237" s="93"/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  <c r="AX237" s="93"/>
      <c r="AY237" s="93"/>
      <c r="AZ237" s="93"/>
      <c r="BA237" s="93"/>
      <c r="BB237" s="93"/>
      <c r="BC237" s="93"/>
    </row>
    <row r="238" spans="1:55" s="1" customFormat="1" x14ac:dyDescent="0.25">
      <c r="A238" s="2"/>
      <c r="B238" s="93"/>
      <c r="C238" s="93"/>
      <c r="D238" s="93"/>
      <c r="E238" s="93"/>
      <c r="F238" s="93"/>
      <c r="G238" s="93"/>
      <c r="H238" s="93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  <c r="AX238" s="93"/>
      <c r="AY238" s="93"/>
      <c r="AZ238" s="93"/>
      <c r="BA238" s="93"/>
      <c r="BB238" s="93"/>
      <c r="BC238" s="93"/>
    </row>
    <row r="239" spans="1:55" s="1" customFormat="1" x14ac:dyDescent="0.25">
      <c r="A239" s="2"/>
      <c r="B239" s="93"/>
      <c r="C239" s="93"/>
      <c r="D239" s="93"/>
      <c r="E239" s="93"/>
      <c r="F239" s="93"/>
      <c r="G239" s="93"/>
      <c r="H239" s="93"/>
      <c r="I239" s="93"/>
      <c r="J239" s="93"/>
      <c r="K239" s="93"/>
      <c r="L239" s="93"/>
      <c r="M239" s="93"/>
      <c r="N239" s="93"/>
      <c r="O239" s="93"/>
      <c r="P239" s="93"/>
      <c r="Q239" s="93"/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  <c r="AX239" s="93"/>
      <c r="AY239" s="93"/>
      <c r="AZ239" s="93"/>
      <c r="BA239" s="93"/>
      <c r="BB239" s="93"/>
      <c r="BC239" s="93"/>
    </row>
    <row r="240" spans="1:55" s="1" customFormat="1" x14ac:dyDescent="0.25">
      <c r="A240" s="2"/>
      <c r="B240" s="93"/>
      <c r="C240" s="93"/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3"/>
      <c r="P240" s="93"/>
      <c r="Q240" s="93"/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  <c r="AX240" s="93"/>
      <c r="AY240" s="93"/>
      <c r="AZ240" s="93"/>
      <c r="BA240" s="93"/>
      <c r="BB240" s="93"/>
      <c r="BC240" s="93"/>
    </row>
    <row r="241" spans="1:55" s="1" customFormat="1" x14ac:dyDescent="0.25">
      <c r="A241" s="2"/>
      <c r="B241" s="93"/>
      <c r="C241" s="93"/>
      <c r="D241" s="93"/>
      <c r="E241" s="93"/>
      <c r="F241" s="93"/>
      <c r="G241" s="93"/>
      <c r="H241" s="93"/>
      <c r="I241" s="93"/>
      <c r="J241" s="93"/>
      <c r="K241" s="93"/>
      <c r="L241" s="93"/>
      <c r="M241" s="93"/>
      <c r="N241" s="93"/>
      <c r="O241" s="93"/>
      <c r="P241" s="93"/>
      <c r="Q241" s="93"/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  <c r="AX241" s="93"/>
      <c r="AY241" s="93"/>
      <c r="AZ241" s="93"/>
      <c r="BA241" s="93"/>
      <c r="BB241" s="93"/>
      <c r="BC241" s="93"/>
    </row>
    <row r="242" spans="1:55" s="1" customFormat="1" x14ac:dyDescent="0.25">
      <c r="A242" s="2"/>
      <c r="B242" s="93"/>
      <c r="C242" s="93"/>
      <c r="D242" s="93"/>
      <c r="E242" s="93"/>
      <c r="F242" s="93"/>
      <c r="G242" s="93"/>
      <c r="H242" s="93"/>
      <c r="I242" s="93"/>
      <c r="J242" s="93"/>
      <c r="K242" s="93"/>
      <c r="L242" s="93"/>
      <c r="M242" s="93"/>
      <c r="N242" s="93"/>
      <c r="O242" s="93"/>
      <c r="P242" s="93"/>
      <c r="Q242" s="93"/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  <c r="AX242" s="93"/>
      <c r="AY242" s="93"/>
      <c r="AZ242" s="93"/>
      <c r="BA242" s="93"/>
      <c r="BB242" s="93"/>
      <c r="BC242" s="93"/>
    </row>
    <row r="243" spans="1:55" s="1" customFormat="1" x14ac:dyDescent="0.25">
      <c r="A243" s="2"/>
      <c r="B243" s="93"/>
      <c r="C243" s="93"/>
      <c r="D243" s="93"/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  <c r="AX243" s="93"/>
      <c r="AY243" s="93"/>
      <c r="AZ243" s="93"/>
      <c r="BA243" s="93"/>
      <c r="BB243" s="93"/>
      <c r="BC243" s="93"/>
    </row>
    <row r="244" spans="1:55" s="1" customFormat="1" x14ac:dyDescent="0.25">
      <c r="A244" s="2"/>
      <c r="B244" s="93"/>
      <c r="C244" s="93"/>
      <c r="D244" s="93"/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  <c r="AX244" s="93"/>
      <c r="AY244" s="93"/>
      <c r="AZ244" s="93"/>
      <c r="BA244" s="93"/>
      <c r="BB244" s="93"/>
      <c r="BC244" s="93"/>
    </row>
    <row r="245" spans="1:55" s="1" customFormat="1" x14ac:dyDescent="0.25">
      <c r="A245" s="2"/>
      <c r="B245" s="93"/>
      <c r="C245" s="93"/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  <c r="AX245" s="93"/>
      <c r="AY245" s="93"/>
      <c r="AZ245" s="93"/>
      <c r="BA245" s="93"/>
      <c r="BB245" s="93"/>
      <c r="BC245" s="93"/>
    </row>
    <row r="246" spans="1:55" s="1" customFormat="1" x14ac:dyDescent="0.25">
      <c r="A246" s="2"/>
      <c r="B246" s="93"/>
      <c r="C246" s="93"/>
      <c r="D246" s="93"/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  <c r="AX246" s="93"/>
      <c r="AY246" s="93"/>
      <c r="AZ246" s="93"/>
      <c r="BA246" s="93"/>
      <c r="BB246" s="93"/>
      <c r="BC246" s="93"/>
    </row>
    <row r="247" spans="1:55" s="1" customFormat="1" x14ac:dyDescent="0.25">
      <c r="A247" s="2"/>
      <c r="B247" s="93"/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  <c r="AX247" s="93"/>
      <c r="AY247" s="93"/>
      <c r="AZ247" s="93"/>
      <c r="BA247" s="93"/>
      <c r="BB247" s="93"/>
      <c r="BC247" s="93"/>
    </row>
    <row r="248" spans="1:55" s="1" customFormat="1" x14ac:dyDescent="0.25">
      <c r="A248" s="2"/>
      <c r="B248" s="93"/>
      <c r="C248" s="93"/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  <c r="AX248" s="93"/>
      <c r="AY248" s="93"/>
      <c r="AZ248" s="93"/>
      <c r="BA248" s="93"/>
      <c r="BB248" s="93"/>
      <c r="BC248" s="93"/>
    </row>
    <row r="249" spans="1:55" s="1" customFormat="1" x14ac:dyDescent="0.25">
      <c r="A249" s="2"/>
      <c r="B249" s="93"/>
      <c r="C249" s="93"/>
      <c r="D249" s="93"/>
      <c r="E249" s="93"/>
      <c r="F249" s="93"/>
      <c r="G249" s="93"/>
      <c r="H249" s="93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  <c r="AX249" s="93"/>
      <c r="AY249" s="93"/>
      <c r="AZ249" s="93"/>
      <c r="BA249" s="93"/>
      <c r="BB249" s="93"/>
      <c r="BC249" s="93"/>
    </row>
    <row r="250" spans="1:55" s="1" customFormat="1" x14ac:dyDescent="0.25">
      <c r="A250" s="2"/>
      <c r="B250" s="93"/>
      <c r="C250" s="93"/>
      <c r="D250" s="93"/>
      <c r="E250" s="93"/>
      <c r="F250" s="93"/>
      <c r="G250" s="93"/>
      <c r="H250" s="93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  <c r="AX250" s="93"/>
      <c r="AY250" s="93"/>
      <c r="AZ250" s="93"/>
      <c r="BA250" s="93"/>
      <c r="BB250" s="93"/>
      <c r="BC250" s="93"/>
    </row>
    <row r="251" spans="1:55" s="1" customFormat="1" x14ac:dyDescent="0.25">
      <c r="A251" s="2"/>
      <c r="B251" s="93"/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  <c r="AX251" s="93"/>
      <c r="AY251" s="93"/>
      <c r="AZ251" s="93"/>
      <c r="BA251" s="93"/>
      <c r="BB251" s="93"/>
      <c r="BC251" s="93"/>
    </row>
    <row r="252" spans="1:55" s="1" customFormat="1" x14ac:dyDescent="0.25">
      <c r="A252" s="2"/>
      <c r="B252" s="93"/>
      <c r="C252" s="93"/>
      <c r="D252" s="93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  <c r="AX252" s="93"/>
      <c r="AY252" s="93"/>
      <c r="AZ252" s="93"/>
      <c r="BA252" s="93"/>
      <c r="BB252" s="93"/>
      <c r="BC252" s="93"/>
    </row>
    <row r="253" spans="1:55" s="1" customFormat="1" x14ac:dyDescent="0.25">
      <c r="A253" s="2"/>
      <c r="B253" s="93"/>
      <c r="C253" s="93"/>
      <c r="D253" s="93"/>
      <c r="E253" s="93"/>
      <c r="F253" s="93"/>
      <c r="G253" s="93"/>
      <c r="H253" s="93"/>
      <c r="I253" s="93"/>
      <c r="J253" s="93"/>
      <c r="K253" s="93"/>
      <c r="L253" s="93"/>
      <c r="M253" s="93"/>
      <c r="N253" s="93"/>
      <c r="O253" s="93"/>
      <c r="P253" s="9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  <c r="AX253" s="93"/>
      <c r="AY253" s="93"/>
      <c r="AZ253" s="93"/>
      <c r="BA253" s="93"/>
      <c r="BB253" s="93"/>
      <c r="BC253" s="93"/>
    </row>
    <row r="254" spans="1:55" s="1" customFormat="1" x14ac:dyDescent="0.25">
      <c r="A254" s="2"/>
      <c r="B254" s="93"/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  <c r="AX254" s="93"/>
      <c r="AY254" s="93"/>
      <c r="AZ254" s="93"/>
      <c r="BA254" s="93"/>
      <c r="BB254" s="93"/>
      <c r="BC254" s="93"/>
    </row>
    <row r="255" spans="1:55" s="1" customFormat="1" x14ac:dyDescent="0.25">
      <c r="A255" s="2"/>
      <c r="B255" s="93"/>
      <c r="C255" s="93"/>
      <c r="D255" s="93"/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  <c r="AX255" s="93"/>
      <c r="AY255" s="93"/>
      <c r="AZ255" s="93"/>
      <c r="BA255" s="93"/>
      <c r="BB255" s="93"/>
      <c r="BC255" s="93"/>
    </row>
    <row r="256" spans="1:55" s="1" customFormat="1" x14ac:dyDescent="0.25">
      <c r="A256" s="2"/>
      <c r="B256" s="93"/>
      <c r="C256" s="93"/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  <c r="AX256" s="93"/>
      <c r="AY256" s="93"/>
      <c r="AZ256" s="93"/>
      <c r="BA256" s="93"/>
      <c r="BB256" s="93"/>
      <c r="BC256" s="93"/>
    </row>
    <row r="257" spans="1:55" s="1" customFormat="1" x14ac:dyDescent="0.25">
      <c r="A257" s="2"/>
      <c r="B257" s="93"/>
      <c r="C257" s="93"/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  <c r="AX257" s="93"/>
      <c r="AY257" s="93"/>
      <c r="AZ257" s="93"/>
      <c r="BA257" s="93"/>
      <c r="BB257" s="93"/>
      <c r="BC257" s="93"/>
    </row>
    <row r="258" spans="1:55" s="1" customFormat="1" x14ac:dyDescent="0.25">
      <c r="A258" s="2"/>
      <c r="B258" s="93"/>
      <c r="C258" s="93"/>
      <c r="D258" s="93"/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  <c r="AE258" s="93"/>
      <c r="AF258" s="93"/>
      <c r="AG258" s="93"/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  <c r="AW258" s="93"/>
      <c r="AX258" s="93"/>
      <c r="AY258" s="93"/>
      <c r="AZ258" s="93"/>
      <c r="BA258" s="93"/>
      <c r="BB258" s="93"/>
      <c r="BC258" s="93"/>
    </row>
    <row r="259" spans="1:55" s="1" customFormat="1" x14ac:dyDescent="0.25">
      <c r="A259" s="2"/>
      <c r="B259" s="93"/>
      <c r="C259" s="93"/>
      <c r="D259" s="93"/>
      <c r="E259" s="93"/>
      <c r="F259" s="93"/>
      <c r="G259" s="93"/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  <c r="AX259" s="93"/>
      <c r="AY259" s="93"/>
      <c r="AZ259" s="93"/>
      <c r="BA259" s="93"/>
      <c r="BB259" s="93"/>
      <c r="BC259" s="93"/>
    </row>
    <row r="260" spans="1:55" s="1" customFormat="1" x14ac:dyDescent="0.25">
      <c r="A260" s="2"/>
      <c r="B260" s="93"/>
      <c r="C260" s="93"/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  <c r="AX260" s="93"/>
      <c r="AY260" s="93"/>
      <c r="AZ260" s="93"/>
      <c r="BA260" s="93"/>
      <c r="BB260" s="93"/>
      <c r="BC260" s="93"/>
    </row>
    <row r="261" spans="1:55" s="1" customFormat="1" x14ac:dyDescent="0.25">
      <c r="A261" s="2"/>
      <c r="B261" s="93"/>
      <c r="C261" s="93"/>
      <c r="D261" s="93"/>
      <c r="E261" s="93"/>
      <c r="F261" s="93"/>
      <c r="G261" s="93"/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  <c r="AX261" s="93"/>
      <c r="AY261" s="93"/>
      <c r="AZ261" s="93"/>
      <c r="BA261" s="93"/>
      <c r="BB261" s="93"/>
      <c r="BC261" s="93"/>
    </row>
    <row r="262" spans="1:55" s="1" customFormat="1" x14ac:dyDescent="0.25">
      <c r="A262" s="2"/>
      <c r="B262" s="93"/>
      <c r="C262" s="93"/>
      <c r="D262" s="93"/>
      <c r="E262" s="93"/>
      <c r="F262" s="93"/>
      <c r="G262" s="93"/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  <c r="AX262" s="93"/>
      <c r="AY262" s="93"/>
      <c r="AZ262" s="93"/>
      <c r="BA262" s="93"/>
      <c r="BB262" s="93"/>
      <c r="BC262" s="93"/>
    </row>
    <row r="263" spans="1:55" s="1" customFormat="1" x14ac:dyDescent="0.25">
      <c r="A263" s="2"/>
      <c r="B263" s="93"/>
      <c r="C263" s="93"/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3"/>
      <c r="T263" s="93"/>
      <c r="U263" s="93"/>
      <c r="V263" s="93"/>
      <c r="W263" s="93"/>
      <c r="X263" s="93"/>
      <c r="Y263" s="93"/>
      <c r="Z263" s="93"/>
      <c r="AA263" s="93"/>
      <c r="AB263" s="93"/>
      <c r="AC263" s="93"/>
      <c r="AD263" s="93"/>
      <c r="AE263" s="93"/>
      <c r="AF263" s="93"/>
      <c r="AG263" s="93"/>
      <c r="AH263" s="93"/>
      <c r="AI263" s="93"/>
      <c r="AJ263" s="93"/>
      <c r="AK263" s="93"/>
      <c r="AL263" s="93"/>
      <c r="AM263" s="93"/>
      <c r="AN263" s="93"/>
      <c r="AO263" s="93"/>
      <c r="AP263" s="93"/>
      <c r="AQ263" s="93"/>
      <c r="AR263" s="93"/>
      <c r="AS263" s="93"/>
      <c r="AT263" s="93"/>
      <c r="AU263" s="93"/>
      <c r="AV263" s="93"/>
      <c r="AW263" s="93"/>
      <c r="AX263" s="93"/>
      <c r="AY263" s="93"/>
      <c r="AZ263" s="93"/>
      <c r="BA263" s="93"/>
      <c r="BB263" s="93"/>
      <c r="BC263" s="93"/>
    </row>
    <row r="264" spans="1:55" s="1" customFormat="1" x14ac:dyDescent="0.25">
      <c r="A264" s="2"/>
      <c r="B264" s="93"/>
      <c r="C264" s="93"/>
      <c r="D264" s="93"/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  <c r="AX264" s="93"/>
      <c r="AY264" s="93"/>
      <c r="AZ264" s="93"/>
      <c r="BA264" s="93"/>
      <c r="BB264" s="93"/>
      <c r="BC264" s="93"/>
    </row>
    <row r="265" spans="1:55" s="1" customFormat="1" x14ac:dyDescent="0.25">
      <c r="A265" s="2"/>
      <c r="B265" s="93"/>
      <c r="C265" s="93"/>
      <c r="D265" s="93"/>
      <c r="E265" s="93"/>
      <c r="F265" s="93"/>
      <c r="G265" s="93"/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  <c r="AX265" s="93"/>
      <c r="AY265" s="93"/>
      <c r="AZ265" s="93"/>
      <c r="BA265" s="93"/>
      <c r="BB265" s="93"/>
      <c r="BC265" s="93"/>
    </row>
    <row r="266" spans="1:55" s="1" customFormat="1" x14ac:dyDescent="0.25">
      <c r="A266" s="2"/>
      <c r="B266" s="93"/>
      <c r="C266" s="93"/>
      <c r="D266" s="93"/>
      <c r="E266" s="93"/>
      <c r="F266" s="93"/>
      <c r="G266" s="93"/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  <c r="AX266" s="93"/>
      <c r="AY266" s="93"/>
      <c r="AZ266" s="93"/>
      <c r="BA266" s="93"/>
      <c r="BB266" s="93"/>
      <c r="BC266" s="93"/>
    </row>
    <row r="267" spans="1:55" s="1" customFormat="1" x14ac:dyDescent="0.25">
      <c r="A267" s="2"/>
      <c r="B267" s="93"/>
      <c r="C267" s="93"/>
      <c r="D267" s="93"/>
      <c r="E267" s="93"/>
      <c r="F267" s="93"/>
      <c r="G267" s="93"/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  <c r="AX267" s="93"/>
      <c r="AY267" s="93"/>
      <c r="AZ267" s="93"/>
      <c r="BA267" s="93"/>
      <c r="BB267" s="93"/>
      <c r="BC267" s="93"/>
    </row>
    <row r="268" spans="1:55" s="1" customFormat="1" x14ac:dyDescent="0.25">
      <c r="A268" s="2"/>
      <c r="B268" s="93"/>
      <c r="C268" s="93"/>
      <c r="D268" s="93"/>
      <c r="E268" s="93"/>
      <c r="F268" s="93"/>
      <c r="G268" s="93"/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  <c r="AX268" s="93"/>
      <c r="AY268" s="93"/>
      <c r="AZ268" s="93"/>
      <c r="BA268" s="93"/>
      <c r="BB268" s="93"/>
      <c r="BC268" s="93"/>
    </row>
    <row r="269" spans="1:55" s="1" customFormat="1" x14ac:dyDescent="0.25">
      <c r="A269" s="2"/>
      <c r="B269" s="93"/>
      <c r="C269" s="93"/>
      <c r="D269" s="93"/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  <c r="AX269" s="93"/>
      <c r="AY269" s="93"/>
      <c r="AZ269" s="93"/>
      <c r="BA269" s="93"/>
      <c r="BB269" s="93"/>
      <c r="BC269" s="93"/>
    </row>
    <row r="270" spans="1:55" s="1" customFormat="1" x14ac:dyDescent="0.25">
      <c r="A270" s="2"/>
      <c r="B270" s="93"/>
      <c r="C270" s="93"/>
      <c r="D270" s="93"/>
      <c r="E270" s="93"/>
      <c r="F270" s="93"/>
      <c r="G270" s="93"/>
      <c r="H270" s="93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  <c r="AX270" s="93"/>
      <c r="AY270" s="93"/>
      <c r="AZ270" s="93"/>
      <c r="BA270" s="93"/>
      <c r="BB270" s="93"/>
      <c r="BC270" s="93"/>
    </row>
    <row r="271" spans="1:55" s="1" customFormat="1" x14ac:dyDescent="0.25">
      <c r="A271" s="2"/>
      <c r="B271" s="93"/>
      <c r="C271" s="93"/>
      <c r="D271" s="93"/>
      <c r="E271" s="93"/>
      <c r="F271" s="93"/>
      <c r="G271" s="93"/>
      <c r="H271" s="93"/>
      <c r="I271" s="93"/>
      <c r="J271" s="93"/>
      <c r="K271" s="93"/>
      <c r="L271" s="93"/>
      <c r="M271" s="93"/>
      <c r="N271" s="93"/>
      <c r="O271" s="93"/>
      <c r="P271" s="93"/>
      <c r="Q271" s="93"/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  <c r="AX271" s="93"/>
      <c r="AY271" s="93"/>
      <c r="AZ271" s="93"/>
      <c r="BA271" s="93"/>
      <c r="BB271" s="93"/>
      <c r="BC271" s="93"/>
    </row>
    <row r="272" spans="1:55" s="1" customFormat="1" x14ac:dyDescent="0.25">
      <c r="A272" s="2"/>
      <c r="B272" s="93"/>
      <c r="C272" s="93"/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3"/>
      <c r="O272" s="93"/>
      <c r="P272" s="9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  <c r="AX272" s="93"/>
      <c r="AY272" s="93"/>
      <c r="AZ272" s="93"/>
      <c r="BA272" s="93"/>
      <c r="BB272" s="93"/>
      <c r="BC272" s="93"/>
    </row>
    <row r="273" spans="1:55" s="1" customFormat="1" x14ac:dyDescent="0.25">
      <c r="A273" s="2"/>
      <c r="B273" s="93"/>
      <c r="C273" s="93"/>
      <c r="D273" s="93"/>
      <c r="E273" s="93"/>
      <c r="F273" s="93"/>
      <c r="G273" s="93"/>
      <c r="H273" s="93"/>
      <c r="I273" s="93"/>
      <c r="J273" s="93"/>
      <c r="K273" s="93"/>
      <c r="L273" s="93"/>
      <c r="M273" s="93"/>
      <c r="N273" s="93"/>
      <c r="O273" s="93"/>
      <c r="P273" s="9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  <c r="AX273" s="93"/>
      <c r="AY273" s="93"/>
      <c r="AZ273" s="93"/>
      <c r="BA273" s="93"/>
      <c r="BB273" s="93"/>
      <c r="BC273" s="93"/>
    </row>
    <row r="274" spans="1:55" s="1" customFormat="1" x14ac:dyDescent="0.25">
      <c r="A274" s="2"/>
      <c r="B274" s="93"/>
      <c r="C274" s="93"/>
      <c r="D274" s="93"/>
      <c r="E274" s="93"/>
      <c r="F274" s="93"/>
      <c r="G274" s="93"/>
      <c r="H274" s="93"/>
      <c r="I274" s="93"/>
      <c r="J274" s="93"/>
      <c r="K274" s="93"/>
      <c r="L274" s="93"/>
      <c r="M274" s="93"/>
      <c r="N274" s="93"/>
      <c r="O274" s="93"/>
      <c r="P274" s="93"/>
      <c r="Q274" s="93"/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  <c r="AX274" s="93"/>
      <c r="AY274" s="93"/>
      <c r="AZ274" s="93"/>
      <c r="BA274" s="93"/>
      <c r="BB274" s="93"/>
      <c r="BC274" s="93"/>
    </row>
    <row r="275" spans="1:55" s="1" customFormat="1" x14ac:dyDescent="0.25">
      <c r="A275" s="2"/>
      <c r="B275" s="93"/>
      <c r="C275" s="93"/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93"/>
      <c r="O275" s="93"/>
      <c r="P275" s="93"/>
      <c r="Q275" s="93"/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  <c r="AX275" s="93"/>
      <c r="AY275" s="93"/>
      <c r="AZ275" s="93"/>
      <c r="BA275" s="93"/>
      <c r="BB275" s="93"/>
      <c r="BC275" s="93"/>
    </row>
    <row r="276" spans="1:55" s="1" customFormat="1" x14ac:dyDescent="0.25">
      <c r="A276" s="2"/>
      <c r="B276" s="93"/>
      <c r="C276" s="93"/>
      <c r="D276" s="93"/>
      <c r="E276" s="93"/>
      <c r="F276" s="93"/>
      <c r="G276" s="93"/>
      <c r="H276" s="93"/>
      <c r="I276" s="93"/>
      <c r="J276" s="93"/>
      <c r="K276" s="93"/>
      <c r="L276" s="93"/>
      <c r="M276" s="93"/>
      <c r="N276" s="93"/>
      <c r="O276" s="93"/>
      <c r="P276" s="93"/>
      <c r="Q276" s="93"/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  <c r="AX276" s="93"/>
      <c r="AY276" s="93"/>
      <c r="AZ276" s="93"/>
      <c r="BA276" s="93"/>
      <c r="BB276" s="93"/>
      <c r="BC276" s="93"/>
    </row>
    <row r="277" spans="1:55" s="1" customFormat="1" x14ac:dyDescent="0.25">
      <c r="A277" s="2"/>
      <c r="B277" s="93"/>
      <c r="C277" s="93"/>
      <c r="D277" s="93"/>
      <c r="E277" s="93"/>
      <c r="F277" s="93"/>
      <c r="G277" s="93"/>
      <c r="H277" s="93"/>
      <c r="I277" s="93"/>
      <c r="J277" s="93"/>
      <c r="K277" s="93"/>
      <c r="L277" s="93"/>
      <c r="M277" s="93"/>
      <c r="N277" s="93"/>
      <c r="O277" s="93"/>
      <c r="P277" s="93"/>
      <c r="Q277" s="93"/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  <c r="AX277" s="93"/>
      <c r="AY277" s="93"/>
      <c r="AZ277" s="93"/>
      <c r="BA277" s="93"/>
      <c r="BB277" s="93"/>
      <c r="BC277" s="93"/>
    </row>
    <row r="278" spans="1:55" s="1" customFormat="1" x14ac:dyDescent="0.25">
      <c r="A278" s="2"/>
      <c r="B278" s="93"/>
      <c r="C278" s="93"/>
      <c r="D278" s="93"/>
      <c r="E278" s="93"/>
      <c r="F278" s="93"/>
      <c r="G278" s="93"/>
      <c r="H278" s="93"/>
      <c r="I278" s="93"/>
      <c r="J278" s="93"/>
      <c r="K278" s="93"/>
      <c r="L278" s="93"/>
      <c r="M278" s="93"/>
      <c r="N278" s="93"/>
      <c r="O278" s="93"/>
      <c r="P278" s="93"/>
      <c r="Q278" s="93"/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  <c r="AX278" s="93"/>
      <c r="AY278" s="93"/>
      <c r="AZ278" s="93"/>
      <c r="BA278" s="93"/>
      <c r="BB278" s="93"/>
      <c r="BC278" s="93"/>
    </row>
    <row r="279" spans="1:55" s="1" customFormat="1" x14ac:dyDescent="0.25">
      <c r="A279" s="2"/>
      <c r="B279" s="93"/>
      <c r="C279" s="93"/>
      <c r="D279" s="93"/>
      <c r="E279" s="93"/>
      <c r="F279" s="93"/>
      <c r="G279" s="93"/>
      <c r="H279" s="93"/>
      <c r="I279" s="93"/>
      <c r="J279" s="93"/>
      <c r="K279" s="93"/>
      <c r="L279" s="93"/>
      <c r="M279" s="93"/>
      <c r="N279" s="93"/>
      <c r="O279" s="93"/>
      <c r="P279" s="93"/>
      <c r="Q279" s="93"/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  <c r="AX279" s="93"/>
      <c r="AY279" s="93"/>
      <c r="AZ279" s="93"/>
      <c r="BA279" s="93"/>
      <c r="BB279" s="93"/>
      <c r="BC279" s="93"/>
    </row>
    <row r="280" spans="1:55" s="1" customFormat="1" x14ac:dyDescent="0.25">
      <c r="A280" s="2"/>
      <c r="B280" s="93"/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  <c r="AX280" s="93"/>
      <c r="AY280" s="93"/>
      <c r="AZ280" s="93"/>
      <c r="BA280" s="93"/>
      <c r="BB280" s="93"/>
      <c r="BC280" s="93"/>
    </row>
    <row r="281" spans="1:55" s="1" customFormat="1" x14ac:dyDescent="0.25">
      <c r="A281" s="2"/>
      <c r="B281" s="93"/>
      <c r="C281" s="93"/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3"/>
      <c r="O281" s="93"/>
      <c r="P281" s="93"/>
      <c r="Q281" s="93"/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  <c r="AX281" s="93"/>
      <c r="AY281" s="93"/>
      <c r="AZ281" s="93"/>
      <c r="BA281" s="93"/>
      <c r="BB281" s="93"/>
      <c r="BC281" s="93"/>
    </row>
    <row r="282" spans="1:55" s="1" customFormat="1" x14ac:dyDescent="0.25">
      <c r="A282" s="2"/>
      <c r="B282" s="93"/>
      <c r="C282" s="93"/>
      <c r="D282" s="93"/>
      <c r="E282" s="93"/>
      <c r="F282" s="93"/>
      <c r="G282" s="93"/>
      <c r="H282" s="93"/>
      <c r="I282" s="93"/>
      <c r="J282" s="93"/>
      <c r="K282" s="93"/>
      <c r="L282" s="93"/>
      <c r="M282" s="93"/>
      <c r="N282" s="93"/>
      <c r="O282" s="93"/>
      <c r="P282" s="93"/>
      <c r="Q282" s="93"/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  <c r="AX282" s="93"/>
      <c r="AY282" s="93"/>
      <c r="AZ282" s="93"/>
      <c r="BA282" s="93"/>
      <c r="BB282" s="93"/>
      <c r="BC282" s="93"/>
    </row>
    <row r="283" spans="1:55" s="1" customFormat="1" x14ac:dyDescent="0.25">
      <c r="A283" s="2"/>
      <c r="B283" s="93"/>
      <c r="C283" s="93"/>
      <c r="D283" s="93"/>
      <c r="E283" s="93"/>
      <c r="F283" s="93"/>
      <c r="G283" s="93"/>
      <c r="H283" s="93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  <c r="AX283" s="93"/>
      <c r="AY283" s="93"/>
      <c r="AZ283" s="93"/>
      <c r="BA283" s="93"/>
      <c r="BB283" s="93"/>
      <c r="BC283" s="93"/>
    </row>
    <row r="284" spans="1:55" s="1" customFormat="1" x14ac:dyDescent="0.25">
      <c r="A284" s="2"/>
      <c r="B284" s="93"/>
      <c r="C284" s="93"/>
      <c r="D284" s="93"/>
      <c r="E284" s="93"/>
      <c r="F284" s="93"/>
      <c r="G284" s="93"/>
      <c r="H284" s="93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  <c r="AX284" s="93"/>
      <c r="AY284" s="93"/>
      <c r="AZ284" s="93"/>
      <c r="BA284" s="93"/>
      <c r="BB284" s="93"/>
      <c r="BC284" s="93"/>
    </row>
    <row r="285" spans="1:55" s="1" customFormat="1" x14ac:dyDescent="0.25">
      <c r="A285" s="2"/>
      <c r="B285" s="93"/>
      <c r="C285" s="93"/>
      <c r="D285" s="93"/>
      <c r="E285" s="93"/>
      <c r="F285" s="93"/>
      <c r="G285" s="93"/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  <c r="AX285" s="93"/>
      <c r="AY285" s="93"/>
      <c r="AZ285" s="93"/>
      <c r="BA285" s="93"/>
      <c r="BB285" s="93"/>
      <c r="BC285" s="93"/>
    </row>
    <row r="286" spans="1:55" s="1" customFormat="1" x14ac:dyDescent="0.25">
      <c r="A286" s="2"/>
      <c r="B286" s="93"/>
      <c r="C286" s="93"/>
      <c r="D286" s="93"/>
      <c r="E286" s="93"/>
      <c r="F286" s="93"/>
      <c r="G286" s="93"/>
      <c r="H286" s="93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  <c r="AX286" s="93"/>
      <c r="AY286" s="93"/>
      <c r="AZ286" s="93"/>
      <c r="BA286" s="93"/>
      <c r="BB286" s="93"/>
      <c r="BC286" s="93"/>
    </row>
    <row r="287" spans="1:55" s="1" customFormat="1" x14ac:dyDescent="0.25">
      <c r="A287" s="2"/>
      <c r="B287" s="93"/>
      <c r="C287" s="93"/>
      <c r="D287" s="93"/>
      <c r="E287" s="93"/>
      <c r="F287" s="93"/>
      <c r="G287" s="93"/>
      <c r="H287" s="93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  <c r="AX287" s="93"/>
      <c r="AY287" s="93"/>
      <c r="AZ287" s="93"/>
      <c r="BA287" s="93"/>
      <c r="BB287" s="93"/>
      <c r="BC287" s="93"/>
    </row>
    <row r="288" spans="1:55" s="1" customFormat="1" x14ac:dyDescent="0.25">
      <c r="A288" s="2"/>
      <c r="B288" s="93"/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  <c r="AX288" s="93"/>
      <c r="AY288" s="93"/>
      <c r="AZ288" s="93"/>
      <c r="BA288" s="93"/>
      <c r="BB288" s="93"/>
      <c r="BC288" s="93"/>
    </row>
    <row r="289" spans="2:55" x14ac:dyDescent="0.25">
      <c r="B289" s="93"/>
    </row>
    <row r="290" spans="2:55" x14ac:dyDescent="0.25">
      <c r="B290" s="93"/>
    </row>
    <row r="291" spans="2:55" x14ac:dyDescent="0.25">
      <c r="B291" s="93"/>
    </row>
    <row r="292" spans="2:55" x14ac:dyDescent="0.25">
      <c r="B292" s="93"/>
      <c r="C292" s="515"/>
      <c r="D292" s="515"/>
      <c r="E292" s="515"/>
      <c r="F292" s="515"/>
      <c r="G292" s="515"/>
      <c r="H292" s="515"/>
      <c r="I292" s="515"/>
      <c r="J292" s="515"/>
      <c r="K292" s="515"/>
      <c r="L292" s="515"/>
      <c r="M292" s="515"/>
      <c r="N292" s="515"/>
      <c r="O292" s="515"/>
      <c r="P292" s="515"/>
      <c r="Q292" s="515"/>
      <c r="R292" s="515"/>
      <c r="S292" s="515"/>
      <c r="T292" s="515"/>
      <c r="U292" s="515"/>
      <c r="V292" s="515"/>
      <c r="W292" s="515"/>
      <c r="X292" s="515"/>
      <c r="Y292" s="515"/>
      <c r="Z292" s="515"/>
      <c r="AA292" s="515"/>
      <c r="AB292" s="515"/>
      <c r="AC292" s="515"/>
      <c r="AD292" s="515"/>
      <c r="AE292" s="515"/>
      <c r="BA292" s="515"/>
      <c r="BB292" s="515"/>
      <c r="BC292" s="515"/>
    </row>
    <row r="293" spans="2:55" x14ac:dyDescent="0.25">
      <c r="B293" s="93"/>
      <c r="C293" s="515"/>
      <c r="D293" s="515"/>
      <c r="E293" s="515"/>
      <c r="F293" s="515"/>
      <c r="G293" s="515"/>
      <c r="H293" s="515"/>
      <c r="I293" s="515"/>
      <c r="J293" s="515"/>
      <c r="K293" s="515"/>
      <c r="L293" s="515"/>
      <c r="M293" s="515"/>
      <c r="N293" s="515"/>
      <c r="O293" s="515"/>
      <c r="P293" s="515"/>
      <c r="Q293" s="515"/>
      <c r="R293" s="515"/>
      <c r="S293" s="515"/>
      <c r="T293" s="515"/>
      <c r="U293" s="515"/>
      <c r="V293" s="515"/>
      <c r="W293" s="515"/>
      <c r="X293" s="515"/>
      <c r="Y293" s="515"/>
      <c r="Z293" s="515"/>
      <c r="AA293" s="515"/>
      <c r="AB293" s="515"/>
      <c r="AC293" s="515"/>
      <c r="AD293" s="515"/>
      <c r="AE293" s="515"/>
      <c r="BA293" s="515"/>
      <c r="BB293" s="515"/>
      <c r="BC293" s="515"/>
    </row>
    <row r="298" spans="2:55" x14ac:dyDescent="0.25">
      <c r="AF298" s="515"/>
      <c r="AG298" s="515"/>
      <c r="AH298" s="515"/>
      <c r="AI298" s="515"/>
      <c r="AJ298" s="515"/>
      <c r="AK298" s="515"/>
      <c r="AL298" s="515"/>
      <c r="AM298" s="515"/>
      <c r="AN298" s="515"/>
      <c r="AO298" s="515"/>
      <c r="AP298" s="515"/>
      <c r="AQ298" s="515"/>
      <c r="AR298" s="515"/>
      <c r="AS298" s="515"/>
      <c r="AT298" s="515"/>
      <c r="AU298" s="515"/>
      <c r="AV298" s="515"/>
      <c r="AW298" s="515"/>
      <c r="AX298" s="515"/>
      <c r="AY298" s="515"/>
      <c r="AZ298" s="515"/>
    </row>
    <row r="299" spans="2:55" x14ac:dyDescent="0.25">
      <c r="AF299" s="515"/>
      <c r="AG299" s="515"/>
      <c r="AH299" s="515"/>
      <c r="AI299" s="515"/>
      <c r="AJ299" s="515"/>
      <c r="AK299" s="515"/>
      <c r="AL299" s="515"/>
      <c r="AM299" s="515"/>
      <c r="AN299" s="515"/>
      <c r="AO299" s="515"/>
      <c r="AP299" s="515"/>
      <c r="AQ299" s="515"/>
      <c r="AR299" s="515"/>
      <c r="AS299" s="515"/>
      <c r="AT299" s="515"/>
      <c r="AU299" s="515"/>
      <c r="AV299" s="515"/>
      <c r="AW299" s="515"/>
      <c r="AX299" s="515"/>
      <c r="AY299" s="515"/>
      <c r="AZ299" s="515"/>
    </row>
    <row r="824" spans="2:56" x14ac:dyDescent="0.25">
      <c r="BD824" s="1"/>
    </row>
    <row r="825" spans="2:56" x14ac:dyDescent="0.25">
      <c r="BD825" s="1"/>
    </row>
    <row r="827" spans="2:56" x14ac:dyDescent="0.25">
      <c r="B827" s="93"/>
    </row>
    <row r="828" spans="2:56" x14ac:dyDescent="0.25">
      <c r="B828" s="93"/>
    </row>
  </sheetData>
  <mergeCells count="1026">
    <mergeCell ref="X100:Y100"/>
    <mergeCell ref="AB99:AC99"/>
    <mergeCell ref="AZ94:BC94"/>
    <mergeCell ref="AZ98:BC98"/>
    <mergeCell ref="AZ101:BC101"/>
    <mergeCell ref="B78:C78"/>
    <mergeCell ref="D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AX78:AY78"/>
    <mergeCell ref="AZ78:BC78"/>
    <mergeCell ref="AX96:AY96"/>
    <mergeCell ref="AZ96:BA96"/>
    <mergeCell ref="BB96:BC96"/>
    <mergeCell ref="B100:C100"/>
    <mergeCell ref="D100:Q100"/>
    <mergeCell ref="R100:S100"/>
    <mergeCell ref="T100:U100"/>
    <mergeCell ref="V100:W100"/>
    <mergeCell ref="BB102:BC102"/>
    <mergeCell ref="V103:W103"/>
    <mergeCell ref="X103:Y103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AX100:AY100"/>
    <mergeCell ref="AZ100:BC100"/>
    <mergeCell ref="B97:C97"/>
    <mergeCell ref="D97:Q97"/>
    <mergeCell ref="R97:S97"/>
    <mergeCell ref="T97:U97"/>
    <mergeCell ref="V97:W97"/>
    <mergeCell ref="X97:Y97"/>
    <mergeCell ref="Z97:AA97"/>
    <mergeCell ref="AH97:AI97"/>
    <mergeCell ref="AR97:AS97"/>
    <mergeCell ref="B98:C98"/>
    <mergeCell ref="D98:Q98"/>
    <mergeCell ref="R98:S98"/>
    <mergeCell ref="AD98:AE98"/>
    <mergeCell ref="AF98:AG98"/>
    <mergeCell ref="AH98:AI98"/>
    <mergeCell ref="AJ98:AK98"/>
    <mergeCell ref="AL98:AM98"/>
    <mergeCell ref="AN98:AO98"/>
    <mergeCell ref="D77:Q77"/>
    <mergeCell ref="R77:S77"/>
    <mergeCell ref="T77:U77"/>
    <mergeCell ref="AZ103:BC103"/>
    <mergeCell ref="B95:C95"/>
    <mergeCell ref="D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AX95:AY95"/>
    <mergeCell ref="AZ95:BC95"/>
    <mergeCell ref="B96:C96"/>
    <mergeCell ref="D96:Q96"/>
    <mergeCell ref="R96:S96"/>
    <mergeCell ref="T96:U96"/>
    <mergeCell ref="V96:W96"/>
    <mergeCell ref="X96:Y96"/>
    <mergeCell ref="Z96:AA96"/>
    <mergeCell ref="AB96:AC96"/>
    <mergeCell ref="B85:C85"/>
    <mergeCell ref="D85:Q85"/>
    <mergeCell ref="T85:U85"/>
    <mergeCell ref="V85:W85"/>
    <mergeCell ref="X85:Y85"/>
    <mergeCell ref="AD85:AE85"/>
    <mergeCell ref="AZ85:BC85"/>
    <mergeCell ref="B86:C86"/>
    <mergeCell ref="D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AX86:AY86"/>
    <mergeCell ref="AZ86:BC86"/>
    <mergeCell ref="R93:S93"/>
    <mergeCell ref="T93:U93"/>
    <mergeCell ref="AX89:AY89"/>
    <mergeCell ref="B87:C8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Z84:BC84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X83:AY83"/>
    <mergeCell ref="D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X97:AY97"/>
    <mergeCell ref="AV97:AW97"/>
    <mergeCell ref="X94:Y94"/>
    <mergeCell ref="AB97:AC97"/>
    <mergeCell ref="AX92:AY92"/>
    <mergeCell ref="AT94:AU94"/>
    <mergeCell ref="V91:W91"/>
    <mergeCell ref="X91:Y91"/>
    <mergeCell ref="X93:Y93"/>
    <mergeCell ref="Z93:AA93"/>
    <mergeCell ref="AB93:AC93"/>
    <mergeCell ref="AH94:AI94"/>
    <mergeCell ref="AJ94:AK94"/>
    <mergeCell ref="AL94:AM94"/>
    <mergeCell ref="AN94:AO94"/>
    <mergeCell ref="AP94:AQ94"/>
    <mergeCell ref="T102:U102"/>
    <mergeCell ref="V102:W102"/>
    <mergeCell ref="AZ74:BC74"/>
    <mergeCell ref="AZ76:BC76"/>
    <mergeCell ref="AZ75:BC75"/>
    <mergeCell ref="AZ80:BC80"/>
    <mergeCell ref="AZ81:BC81"/>
    <mergeCell ref="AZ83:BC83"/>
    <mergeCell ref="AZ88:BC88"/>
    <mergeCell ref="AZ92:BC92"/>
    <mergeCell ref="AZ97:BC97"/>
    <mergeCell ref="AV103:AW103"/>
    <mergeCell ref="AZ102:BA102"/>
    <mergeCell ref="AT98:AU98"/>
    <mergeCell ref="AR102:AS102"/>
    <mergeCell ref="AP83:AQ83"/>
    <mergeCell ref="T98:U98"/>
    <mergeCell ref="V98:W98"/>
    <mergeCell ref="X98:Y98"/>
    <mergeCell ref="Z98:AA98"/>
    <mergeCell ref="AB98:AC98"/>
    <mergeCell ref="AT79:AU79"/>
    <mergeCell ref="AV79:AW79"/>
    <mergeCell ref="AZ93:BC93"/>
    <mergeCell ref="AV87:AW87"/>
    <mergeCell ref="AX87:AY87"/>
    <mergeCell ref="AZ87:BC87"/>
    <mergeCell ref="AV88:AW88"/>
    <mergeCell ref="AJ74:AK74"/>
    <mergeCell ref="AT80:AU80"/>
    <mergeCell ref="AL76:AM76"/>
    <mergeCell ref="AN76:AO76"/>
    <mergeCell ref="B103:C103"/>
    <mergeCell ref="D103:Q103"/>
    <mergeCell ref="R103:S103"/>
    <mergeCell ref="T103:U103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F101:AG101"/>
    <mergeCell ref="AF83:AG83"/>
    <mergeCell ref="B84:C84"/>
    <mergeCell ref="R84:S84"/>
    <mergeCell ref="V84:W84"/>
    <mergeCell ref="X84:Y84"/>
    <mergeCell ref="Z84:AA84"/>
    <mergeCell ref="AB84:AC84"/>
    <mergeCell ref="AD84:AE84"/>
    <mergeCell ref="T84:U84"/>
    <mergeCell ref="AF84:AG84"/>
    <mergeCell ref="B99:C99"/>
    <mergeCell ref="D99:Q99"/>
    <mergeCell ref="AP93:AQ93"/>
    <mergeCell ref="V94:W94"/>
    <mergeCell ref="Z94:AA94"/>
    <mergeCell ref="AL92:AM92"/>
    <mergeCell ref="Z103:AA103"/>
    <mergeCell ref="AD142:AX142"/>
    <mergeCell ref="AD143:AX143"/>
    <mergeCell ref="B147:R147"/>
    <mergeCell ref="B101:C101"/>
    <mergeCell ref="D101:Q101"/>
    <mergeCell ref="AT88:AU88"/>
    <mergeCell ref="AT101:AU101"/>
    <mergeCell ref="AX88:AY88"/>
    <mergeCell ref="AX80:AY80"/>
    <mergeCell ref="B83:C83"/>
    <mergeCell ref="D83:Q83"/>
    <mergeCell ref="R83:S83"/>
    <mergeCell ref="T83:U83"/>
    <mergeCell ref="V83:W83"/>
    <mergeCell ref="X83:Y83"/>
    <mergeCell ref="R101:S101"/>
    <mergeCell ref="T101:U101"/>
    <mergeCell ref="B93:C93"/>
    <mergeCell ref="D93:Q93"/>
    <mergeCell ref="T92:U92"/>
    <mergeCell ref="AN83:AO83"/>
    <mergeCell ref="AT83:AU83"/>
    <mergeCell ref="AV83:AW83"/>
    <mergeCell ref="B143:S143"/>
    <mergeCell ref="B142:O142"/>
    <mergeCell ref="AD138:BA138"/>
    <mergeCell ref="AX130:AY130"/>
    <mergeCell ref="AZ130:BA130"/>
    <mergeCell ref="AP112:AQ112"/>
    <mergeCell ref="AR112:AS112"/>
    <mergeCell ref="AT112:AU112"/>
    <mergeCell ref="AP98:AQ98"/>
    <mergeCell ref="Z66:AC67"/>
    <mergeCell ref="X74:Y74"/>
    <mergeCell ref="AB74:AC74"/>
    <mergeCell ref="AD74:AE74"/>
    <mergeCell ref="AR70:AS72"/>
    <mergeCell ref="AT70:AU72"/>
    <mergeCell ref="X81:Y81"/>
    <mergeCell ref="Z81:AA81"/>
    <mergeCell ref="AS15:BC15"/>
    <mergeCell ref="AP18:BC18"/>
    <mergeCell ref="B80:C80"/>
    <mergeCell ref="D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X79:AY79"/>
    <mergeCell ref="AZ79:BC79"/>
    <mergeCell ref="B79:C79"/>
    <mergeCell ref="D79:Q79"/>
    <mergeCell ref="AP80:AQ80"/>
    <mergeCell ref="AZ77:BC77"/>
    <mergeCell ref="B77:C77"/>
    <mergeCell ref="AR80:AS80"/>
    <mergeCell ref="AP76:AQ76"/>
    <mergeCell ref="AR76:AS76"/>
    <mergeCell ref="AT76:AU76"/>
    <mergeCell ref="AX76:AY76"/>
    <mergeCell ref="AH81:AI81"/>
    <mergeCell ref="AJ81:AK81"/>
    <mergeCell ref="Z83:AA83"/>
    <mergeCell ref="AB83:AC83"/>
    <mergeCell ref="AD83:AE83"/>
    <mergeCell ref="AH83:AI83"/>
    <mergeCell ref="AJ83:AK83"/>
    <mergeCell ref="AV77:AW77"/>
    <mergeCell ref="AX77:AY77"/>
    <mergeCell ref="AH76:AI76"/>
    <mergeCell ref="AZ104:BA104"/>
    <mergeCell ref="R109:S109"/>
    <mergeCell ref="T109:U109"/>
    <mergeCell ref="X109:Y109"/>
    <mergeCell ref="Z109:AA109"/>
    <mergeCell ref="AB109:AC109"/>
    <mergeCell ref="AD109:AE109"/>
    <mergeCell ref="AF109:AG109"/>
    <mergeCell ref="AD101:AE101"/>
    <mergeCell ref="AP99:AQ99"/>
    <mergeCell ref="AJ103:AK103"/>
    <mergeCell ref="AL103:AM103"/>
    <mergeCell ref="AN103:AO103"/>
    <mergeCell ref="AX99:AY99"/>
    <mergeCell ref="AV102:AW102"/>
    <mergeCell ref="AX102:AY102"/>
    <mergeCell ref="AT102:AU102"/>
    <mergeCell ref="AP103:AQ103"/>
    <mergeCell ref="B55:AS55"/>
    <mergeCell ref="AB76:AC76"/>
    <mergeCell ref="AV74:AW74"/>
    <mergeCell ref="AR81:AS81"/>
    <mergeCell ref="AT81:AU81"/>
    <mergeCell ref="AV81:AW81"/>
    <mergeCell ref="AX81:AY81"/>
    <mergeCell ref="V81:W81"/>
    <mergeCell ref="B74:C74"/>
    <mergeCell ref="R75:S75"/>
    <mergeCell ref="AN64:AP64"/>
    <mergeCell ref="X66:Y72"/>
    <mergeCell ref="V66:W72"/>
    <mergeCell ref="AL81:AM81"/>
    <mergeCell ref="AB81:AC81"/>
    <mergeCell ref="AD81:AE81"/>
    <mergeCell ref="AX70:AY72"/>
    <mergeCell ref="B81:C81"/>
    <mergeCell ref="D81:Q81"/>
    <mergeCell ref="R81:S81"/>
    <mergeCell ref="T81:U81"/>
    <mergeCell ref="AL74:AM74"/>
    <mergeCell ref="T75:U75"/>
    <mergeCell ref="Z76:AA76"/>
    <mergeCell ref="T66:U72"/>
    <mergeCell ref="AX67:AY69"/>
    <mergeCell ref="AH74:AI74"/>
    <mergeCell ref="B64:W64"/>
    <mergeCell ref="AT55:AW55"/>
    <mergeCell ref="AN67:AO69"/>
    <mergeCell ref="AP67:AQ69"/>
    <mergeCell ref="AF75:AG75"/>
    <mergeCell ref="AX136:AY136"/>
    <mergeCell ref="AZ136:BA136"/>
    <mergeCell ref="AZ109:BA109"/>
    <mergeCell ref="BB109:BC109"/>
    <mergeCell ref="AX133:AY133"/>
    <mergeCell ref="AZ133:BA133"/>
    <mergeCell ref="AX131:AY131"/>
    <mergeCell ref="AZ131:BA131"/>
    <mergeCell ref="AX109:AY109"/>
    <mergeCell ref="BB112:BC112"/>
    <mergeCell ref="AZ134:BA134"/>
    <mergeCell ref="AX112:AY112"/>
    <mergeCell ref="AV112:AW112"/>
    <mergeCell ref="AV115:AW115"/>
    <mergeCell ref="BB115:BC115"/>
    <mergeCell ref="AV130:AW130"/>
    <mergeCell ref="BB136:BC136"/>
    <mergeCell ref="BB135:BC135"/>
    <mergeCell ref="AX115:AY115"/>
    <mergeCell ref="AZ115:BA115"/>
    <mergeCell ref="AZ112:BA112"/>
    <mergeCell ref="AV131:AW131"/>
    <mergeCell ref="B111:BC111"/>
    <mergeCell ref="B112:C112"/>
    <mergeCell ref="AL130:AM130"/>
    <mergeCell ref="B135:AG135"/>
    <mergeCell ref="B136:AG136"/>
    <mergeCell ref="V109:W109"/>
    <mergeCell ref="AP135:AQ135"/>
    <mergeCell ref="AR135:AS135"/>
    <mergeCell ref="AT135:AU135"/>
    <mergeCell ref="AV135:AW135"/>
    <mergeCell ref="BB104:BC104"/>
    <mergeCell ref="AN135:AO135"/>
    <mergeCell ref="B115:C115"/>
    <mergeCell ref="D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B132:AG132"/>
    <mergeCell ref="AB112:AC112"/>
    <mergeCell ref="AN133:AO133"/>
    <mergeCell ref="AT134:AU134"/>
    <mergeCell ref="AV134:AW134"/>
    <mergeCell ref="B130:Q130"/>
    <mergeCell ref="R130:S130"/>
    <mergeCell ref="T130:U130"/>
    <mergeCell ref="AN109:AO109"/>
    <mergeCell ref="AP109:AQ109"/>
    <mergeCell ref="AR109:AS109"/>
    <mergeCell ref="AT109:AU109"/>
    <mergeCell ref="AV109:AW109"/>
    <mergeCell ref="AX135:AY135"/>
    <mergeCell ref="AZ135:BA135"/>
    <mergeCell ref="AT104:AU104"/>
    <mergeCell ref="AP108:AQ108"/>
    <mergeCell ref="AR108:AS108"/>
    <mergeCell ref="BB108:BC108"/>
    <mergeCell ref="AJ115:AK115"/>
    <mergeCell ref="AB130:AC130"/>
    <mergeCell ref="AF161:AV161"/>
    <mergeCell ref="B133:AG133"/>
    <mergeCell ref="B138:Y138"/>
    <mergeCell ref="T104:U104"/>
    <mergeCell ref="V104:W104"/>
    <mergeCell ref="D112:Q112"/>
    <mergeCell ref="B134:AG134"/>
    <mergeCell ref="AN131:AO131"/>
    <mergeCell ref="B109:Q109"/>
    <mergeCell ref="AP130:AQ130"/>
    <mergeCell ref="AR130:AS130"/>
    <mergeCell ref="AP133:AQ133"/>
    <mergeCell ref="AR133:AS133"/>
    <mergeCell ref="AT133:AU133"/>
    <mergeCell ref="AJ130:AK130"/>
    <mergeCell ref="AD130:AE130"/>
    <mergeCell ref="AF130:AG130"/>
    <mergeCell ref="AH130:AI130"/>
    <mergeCell ref="AF104:AG104"/>
    <mergeCell ref="AN136:AO136"/>
    <mergeCell ref="AP136:AQ136"/>
    <mergeCell ref="AR136:AS136"/>
    <mergeCell ref="AV136:AW136"/>
    <mergeCell ref="AT136:AU136"/>
    <mergeCell ref="B108:C108"/>
    <mergeCell ref="AP104:AQ104"/>
    <mergeCell ref="AV133:AW133"/>
    <mergeCell ref="AN134:AO134"/>
    <mergeCell ref="AR131:AS131"/>
    <mergeCell ref="AP134:AQ134"/>
    <mergeCell ref="AR134:AS134"/>
    <mergeCell ref="AP131:AQ131"/>
    <mergeCell ref="AT130:AU130"/>
    <mergeCell ref="AF112:AG112"/>
    <mergeCell ref="AH112:AI112"/>
    <mergeCell ref="AR115:AS115"/>
    <mergeCell ref="AN104:AO104"/>
    <mergeCell ref="AT131:AU131"/>
    <mergeCell ref="B107:BC107"/>
    <mergeCell ref="AX134:AY134"/>
    <mergeCell ref="AJ112:AK112"/>
    <mergeCell ref="AL112:AM112"/>
    <mergeCell ref="AN112:AO112"/>
    <mergeCell ref="AH109:AI109"/>
    <mergeCell ref="AJ109:AK109"/>
    <mergeCell ref="AL109:AM109"/>
    <mergeCell ref="AH104:AI104"/>
    <mergeCell ref="AN130:AO130"/>
    <mergeCell ref="Z104:AA104"/>
    <mergeCell ref="B131:AG131"/>
    <mergeCell ref="B104:Q104"/>
    <mergeCell ref="R104:S104"/>
    <mergeCell ref="AX108:AY108"/>
    <mergeCell ref="AZ108:BA108"/>
    <mergeCell ref="V130:W130"/>
    <mergeCell ref="X130:Y130"/>
    <mergeCell ref="Z130:AA130"/>
    <mergeCell ref="AD112:AE112"/>
    <mergeCell ref="X104:Y104"/>
    <mergeCell ref="AB104:AC104"/>
    <mergeCell ref="AD104:AE104"/>
    <mergeCell ref="AR104:AS104"/>
    <mergeCell ref="AR103:AS103"/>
    <mergeCell ref="AT103:AU103"/>
    <mergeCell ref="AJ104:AK104"/>
    <mergeCell ref="AV104:AW104"/>
    <mergeCell ref="AL99:AM99"/>
    <mergeCell ref="AN99:AO99"/>
    <mergeCell ref="AJ99:AK99"/>
    <mergeCell ref="AV101:AW101"/>
    <mergeCell ref="AL101:AM101"/>
    <mergeCell ref="AD103:AE103"/>
    <mergeCell ref="AF103:AG103"/>
    <mergeCell ref="AR99:AS99"/>
    <mergeCell ref="AT99:AU99"/>
    <mergeCell ref="AV99:AW99"/>
    <mergeCell ref="AH99:AI99"/>
    <mergeCell ref="AF99:AG99"/>
    <mergeCell ref="AB101:AC101"/>
    <mergeCell ref="AH103:AI103"/>
    <mergeCell ref="AX103:AY103"/>
    <mergeCell ref="AX104:AY104"/>
    <mergeCell ref="AL104:AM104"/>
    <mergeCell ref="AB103:AC103"/>
    <mergeCell ref="AT108:AU108"/>
    <mergeCell ref="AV108:AW108"/>
    <mergeCell ref="V30:Y30"/>
    <mergeCell ref="V33:Y33"/>
    <mergeCell ref="V34:Y34"/>
    <mergeCell ref="B35:E35"/>
    <mergeCell ref="AX75:AY75"/>
    <mergeCell ref="Z65:AM65"/>
    <mergeCell ref="AN65:BC65"/>
    <mergeCell ref="AP81:AQ81"/>
    <mergeCell ref="AV80:AW80"/>
    <mergeCell ref="AL75:AM75"/>
    <mergeCell ref="AN88:AO88"/>
    <mergeCell ref="AP88:AQ88"/>
    <mergeCell ref="AR88:AS88"/>
    <mergeCell ref="AJ84:AK84"/>
    <mergeCell ref="AL84:AM84"/>
    <mergeCell ref="AN84:AO84"/>
    <mergeCell ref="AD75:AE75"/>
    <mergeCell ref="AH75:AI75"/>
    <mergeCell ref="AR85:AS85"/>
    <mergeCell ref="AX74:AY74"/>
    <mergeCell ref="AZ82:BC82"/>
    <mergeCell ref="V74:W74"/>
    <mergeCell ref="AX84:AY84"/>
    <mergeCell ref="AR83:AS83"/>
    <mergeCell ref="B75:C75"/>
    <mergeCell ref="D75:Q75"/>
    <mergeCell ref="N32:Q32"/>
    <mergeCell ref="J33:M33"/>
    <mergeCell ref="AT97:AU97"/>
    <mergeCell ref="AV76:AW76"/>
    <mergeCell ref="B30:E30"/>
    <mergeCell ref="B31:E31"/>
    <mergeCell ref="V31:Y31"/>
    <mergeCell ref="V32:Y32"/>
    <mergeCell ref="B82:C82"/>
    <mergeCell ref="D82:Q82"/>
    <mergeCell ref="R82:S82"/>
    <mergeCell ref="T82:U82"/>
    <mergeCell ref="V82:W82"/>
    <mergeCell ref="AW64:AY64"/>
    <mergeCell ref="AL40:AO40"/>
    <mergeCell ref="Z35:AC35"/>
    <mergeCell ref="AP39:AS39"/>
    <mergeCell ref="AI35:AO35"/>
    <mergeCell ref="AD30:AG30"/>
    <mergeCell ref="AT53:AW53"/>
    <mergeCell ref="N30:Q30"/>
    <mergeCell ref="R30:U30"/>
    <mergeCell ref="F35:I35"/>
    <mergeCell ref="AX52:BA52"/>
    <mergeCell ref="AI32:AO32"/>
    <mergeCell ref="N31:Q31"/>
    <mergeCell ref="AQ64:AS64"/>
    <mergeCell ref="AD76:AE76"/>
    <mergeCell ref="AF76:AG76"/>
    <mergeCell ref="Z68:AA72"/>
    <mergeCell ref="AV67:AW69"/>
    <mergeCell ref="AR67:AS69"/>
    <mergeCell ref="V101:W101"/>
    <mergeCell ref="B47:BC47"/>
    <mergeCell ref="S51:V51"/>
    <mergeCell ref="B48:R48"/>
    <mergeCell ref="S48:V48"/>
    <mergeCell ref="W48:Z48"/>
    <mergeCell ref="AA48:AB48"/>
    <mergeCell ref="AC48:AS48"/>
    <mergeCell ref="AT48:AW48"/>
    <mergeCell ref="AX48:BA48"/>
    <mergeCell ref="BB48:BC48"/>
    <mergeCell ref="B63:BC63"/>
    <mergeCell ref="BB49:BC49"/>
    <mergeCell ref="AA51:AB51"/>
    <mergeCell ref="AN66:AQ66"/>
    <mergeCell ref="AR66:AU66"/>
    <mergeCell ref="R65:Y65"/>
    <mergeCell ref="AD66:AM66"/>
    <mergeCell ref="AT64:AV64"/>
    <mergeCell ref="BB55:BC55"/>
    <mergeCell ref="AX55:BA55"/>
    <mergeCell ref="AV70:AW72"/>
    <mergeCell ref="AR74:AS74"/>
    <mergeCell ref="AT74:AU74"/>
    <mergeCell ref="B65:C72"/>
    <mergeCell ref="D65:Q72"/>
    <mergeCell ref="AD67:AK67"/>
    <mergeCell ref="W54:Z54"/>
    <mergeCell ref="AA54:AB54"/>
    <mergeCell ref="AC54:AS54"/>
    <mergeCell ref="AT54:AW54"/>
    <mergeCell ref="AX54:BA54"/>
    <mergeCell ref="BB54:BC54"/>
    <mergeCell ref="AC51:AS51"/>
    <mergeCell ref="AT52:AW52"/>
    <mergeCell ref="B51:R51"/>
    <mergeCell ref="W46:Z46"/>
    <mergeCell ref="AP43:AS43"/>
    <mergeCell ref="AU39:AY43"/>
    <mergeCell ref="AL39:AO39"/>
    <mergeCell ref="J35:M35"/>
    <mergeCell ref="N35:Q35"/>
    <mergeCell ref="R35:U35"/>
    <mergeCell ref="AU37:BC37"/>
    <mergeCell ref="AP40:AS40"/>
    <mergeCell ref="AL41:AO41"/>
    <mergeCell ref="B53:R53"/>
    <mergeCell ref="S53:V53"/>
    <mergeCell ref="W53:Z53"/>
    <mergeCell ref="AA53:AB53"/>
    <mergeCell ref="AC53:AS53"/>
    <mergeCell ref="AP42:AS42"/>
    <mergeCell ref="BB52:BC52"/>
    <mergeCell ref="W51:Z51"/>
    <mergeCell ref="BB53:BC53"/>
    <mergeCell ref="B54:R54"/>
    <mergeCell ref="S54:V54"/>
    <mergeCell ref="AM21:AP21"/>
    <mergeCell ref="J34:M34"/>
    <mergeCell ref="F30:I30"/>
    <mergeCell ref="J30:M30"/>
    <mergeCell ref="F31:I31"/>
    <mergeCell ref="B34:E34"/>
    <mergeCell ref="AL42:AO42"/>
    <mergeCell ref="AZ39:BC43"/>
    <mergeCell ref="AP41:AS41"/>
    <mergeCell ref="AX53:BA53"/>
    <mergeCell ref="AA49:AB49"/>
    <mergeCell ref="W49:Z49"/>
    <mergeCell ref="B49:V49"/>
    <mergeCell ref="AX49:BA49"/>
    <mergeCell ref="AC49:AW49"/>
    <mergeCell ref="V35:Y35"/>
    <mergeCell ref="B39:AK39"/>
    <mergeCell ref="B40:AK40"/>
    <mergeCell ref="Z34:AC34"/>
    <mergeCell ref="B29:AG29"/>
    <mergeCell ref="AV24:BC24"/>
    <mergeCell ref="B26:I26"/>
    <mergeCell ref="Z32:AC32"/>
    <mergeCell ref="B21:C22"/>
    <mergeCell ref="B23:C23"/>
    <mergeCell ref="AI29:BC29"/>
    <mergeCell ref="AI31:AO31"/>
    <mergeCell ref="J32:M32"/>
    <mergeCell ref="F33:I33"/>
    <mergeCell ref="F34:I34"/>
    <mergeCell ref="J31:M31"/>
    <mergeCell ref="AP32:AV32"/>
    <mergeCell ref="B17:O17"/>
    <mergeCell ref="P17:AO17"/>
    <mergeCell ref="B1:O1"/>
    <mergeCell ref="P4:AO4"/>
    <mergeCell ref="P11:AO11"/>
    <mergeCell ref="AD33:AG33"/>
    <mergeCell ref="N33:Q33"/>
    <mergeCell ref="N34:Q34"/>
    <mergeCell ref="AW34:BC34"/>
    <mergeCell ref="AZ38:BC38"/>
    <mergeCell ref="AX50:BA50"/>
    <mergeCell ref="BB50:BC50"/>
    <mergeCell ref="O15:AP15"/>
    <mergeCell ref="AX46:BA46"/>
    <mergeCell ref="BB46:BC46"/>
    <mergeCell ref="B20:S20"/>
    <mergeCell ref="B37:AT37"/>
    <mergeCell ref="Z30:AC30"/>
    <mergeCell ref="AD31:AG31"/>
    <mergeCell ref="AD32:AG32"/>
    <mergeCell ref="AW35:BC35"/>
    <mergeCell ref="AU38:AY38"/>
    <mergeCell ref="AA46:AB46"/>
    <mergeCell ref="B41:AK41"/>
    <mergeCell ref="B42:AK42"/>
    <mergeCell ref="B50:AS50"/>
    <mergeCell ref="AT50:AW50"/>
    <mergeCell ref="AI30:BC30"/>
    <mergeCell ref="B38:AS38"/>
    <mergeCell ref="B24:C24"/>
    <mergeCell ref="B32:E32"/>
    <mergeCell ref="B33:E33"/>
    <mergeCell ref="AI34:AO34"/>
    <mergeCell ref="AP34:AV34"/>
    <mergeCell ref="AP1:BC1"/>
    <mergeCell ref="P1:AO1"/>
    <mergeCell ref="P3:AO3"/>
    <mergeCell ref="P8:AO8"/>
    <mergeCell ref="P9:AO9"/>
    <mergeCell ref="P12:AO12"/>
    <mergeCell ref="AP13:BC13"/>
    <mergeCell ref="AP14:BC14"/>
    <mergeCell ref="P13:AO13"/>
    <mergeCell ref="P14:AO14"/>
    <mergeCell ref="B13:O13"/>
    <mergeCell ref="B14:O14"/>
    <mergeCell ref="B18:O18"/>
    <mergeCell ref="AP17:BC17"/>
    <mergeCell ref="P18:AO18"/>
    <mergeCell ref="B2:BC2"/>
    <mergeCell ref="AQ21:AU21"/>
    <mergeCell ref="AV21:AY21"/>
    <mergeCell ref="AZ21:BC21"/>
    <mergeCell ref="R31:U31"/>
    <mergeCell ref="R32:U32"/>
    <mergeCell ref="R33:U33"/>
    <mergeCell ref="R34:U34"/>
    <mergeCell ref="AW32:BC32"/>
    <mergeCell ref="AI33:AO33"/>
    <mergeCell ref="AP33:AV33"/>
    <mergeCell ref="AW33:BC33"/>
    <mergeCell ref="Z31:AC31"/>
    <mergeCell ref="F32:I32"/>
    <mergeCell ref="D21:H21"/>
    <mergeCell ref="I21:L21"/>
    <mergeCell ref="M21:P21"/>
    <mergeCell ref="Q21:U21"/>
    <mergeCell ref="V21:Y21"/>
    <mergeCell ref="Z21:AC21"/>
    <mergeCell ref="AD21:AH21"/>
    <mergeCell ref="AI21:AL21"/>
    <mergeCell ref="AP31:AV31"/>
    <mergeCell ref="AW31:BC31"/>
    <mergeCell ref="Z33:AC33"/>
    <mergeCell ref="AL67:AM72"/>
    <mergeCell ref="B76:C76"/>
    <mergeCell ref="AV66:AY66"/>
    <mergeCell ref="AT51:AW51"/>
    <mergeCell ref="AX51:BA51"/>
    <mergeCell ref="BB51:BC51"/>
    <mergeCell ref="D76:Q76"/>
    <mergeCell ref="R76:S76"/>
    <mergeCell ref="T76:U76"/>
    <mergeCell ref="V76:W76"/>
    <mergeCell ref="X76:Y76"/>
    <mergeCell ref="B45:BC45"/>
    <mergeCell ref="AP35:AV35"/>
    <mergeCell ref="AC46:AS46"/>
    <mergeCell ref="B43:AO43"/>
    <mergeCell ref="AT46:AW46"/>
    <mergeCell ref="B46:R46"/>
    <mergeCell ref="S46:V46"/>
    <mergeCell ref="AF68:AG72"/>
    <mergeCell ref="AH68:AI72"/>
    <mergeCell ref="AJ68:AK72"/>
    <mergeCell ref="AN70:AO72"/>
    <mergeCell ref="AP70:AQ72"/>
    <mergeCell ref="AN74:AO74"/>
    <mergeCell ref="AP74:AQ74"/>
    <mergeCell ref="AP75:AQ75"/>
    <mergeCell ref="AF74:AG74"/>
    <mergeCell ref="Z74:AA74"/>
    <mergeCell ref="B52:AS52"/>
    <mergeCell ref="B94:C94"/>
    <mergeCell ref="D94:Q94"/>
    <mergeCell ref="R94:S94"/>
    <mergeCell ref="T94:U94"/>
    <mergeCell ref="AB94:AC94"/>
    <mergeCell ref="AD94:AE94"/>
    <mergeCell ref="AF94:AG94"/>
    <mergeCell ref="D92:Q92"/>
    <mergeCell ref="B92:C92"/>
    <mergeCell ref="D88:Q88"/>
    <mergeCell ref="R92:S92"/>
    <mergeCell ref="B88:C88"/>
    <mergeCell ref="X88:Y88"/>
    <mergeCell ref="V88:W88"/>
    <mergeCell ref="AJ92:AK92"/>
    <mergeCell ref="X92:Y92"/>
    <mergeCell ref="AR94:AS94"/>
    <mergeCell ref="AD93:AE93"/>
    <mergeCell ref="AF93:AG93"/>
    <mergeCell ref="AL93:AM93"/>
    <mergeCell ref="AN93:AO93"/>
    <mergeCell ref="B91:C91"/>
    <mergeCell ref="D91:Q91"/>
    <mergeCell ref="R91:S91"/>
    <mergeCell ref="T91:U91"/>
    <mergeCell ref="V92:W92"/>
    <mergeCell ref="AF88:AG88"/>
    <mergeCell ref="AH88:AI88"/>
    <mergeCell ref="AJ88:AK88"/>
    <mergeCell ref="V93:W93"/>
    <mergeCell ref="AP85:AQ85"/>
    <mergeCell ref="AT84:AU84"/>
    <mergeCell ref="AV85:AW85"/>
    <mergeCell ref="Z85:AA85"/>
    <mergeCell ref="AB85:AC85"/>
    <mergeCell ref="AJ85:AK85"/>
    <mergeCell ref="AP84:AQ84"/>
    <mergeCell ref="AR84:AS84"/>
    <mergeCell ref="AT85:AU85"/>
    <mergeCell ref="AF85:AG85"/>
    <mergeCell ref="AH84:AI84"/>
    <mergeCell ref="Z92:AA92"/>
    <mergeCell ref="AB92:AC92"/>
    <mergeCell ref="AD92:AE92"/>
    <mergeCell ref="AF92:AG92"/>
    <mergeCell ref="AR93:AS93"/>
    <mergeCell ref="AR92:AS92"/>
    <mergeCell ref="AT92:AU92"/>
    <mergeCell ref="AD88:AE88"/>
    <mergeCell ref="AL88:AM88"/>
    <mergeCell ref="AH92:AI92"/>
    <mergeCell ref="D84:Q84"/>
    <mergeCell ref="BB133:BC133"/>
    <mergeCell ref="BB131:BC131"/>
    <mergeCell ref="BB130:BC130"/>
    <mergeCell ref="AN115:AO115"/>
    <mergeCell ref="AP115:AQ115"/>
    <mergeCell ref="AL115:AM115"/>
    <mergeCell ref="BB99:BC99"/>
    <mergeCell ref="AV92:AW92"/>
    <mergeCell ref="AT115:AU115"/>
    <mergeCell ref="B106:BC106"/>
    <mergeCell ref="AZ99:BA99"/>
    <mergeCell ref="R85:S85"/>
    <mergeCell ref="R88:S88"/>
    <mergeCell ref="T88:U88"/>
    <mergeCell ref="AT91:AU91"/>
    <mergeCell ref="AV91:AW91"/>
    <mergeCell ref="AX91:AY91"/>
    <mergeCell ref="AJ90:AK90"/>
    <mergeCell ref="AL90:AM90"/>
    <mergeCell ref="AN90:AO90"/>
    <mergeCell ref="AP90:AQ90"/>
    <mergeCell ref="AR90:AS90"/>
    <mergeCell ref="AT90:AU90"/>
    <mergeCell ref="AV90:AW90"/>
    <mergeCell ref="AX90:AY90"/>
    <mergeCell ref="B102:C102"/>
    <mergeCell ref="D102:Q102"/>
    <mergeCell ref="R102:S102"/>
    <mergeCell ref="AV84:AW84"/>
    <mergeCell ref="X101:Y101"/>
    <mergeCell ref="Z101:AA101"/>
    <mergeCell ref="AT96:AU96"/>
    <mergeCell ref="AV96:AW96"/>
    <mergeCell ref="Z88:AA88"/>
    <mergeCell ref="AB88:AC88"/>
    <mergeCell ref="AL97:AM97"/>
    <mergeCell ref="AN97:AO97"/>
    <mergeCell ref="AP97:AQ97"/>
    <mergeCell ref="AJ97:AK97"/>
    <mergeCell ref="AF97:AG97"/>
    <mergeCell ref="AV94:AW94"/>
    <mergeCell ref="AX94:AY94"/>
    <mergeCell ref="AX101:AY101"/>
    <mergeCell ref="AN101:AO101"/>
    <mergeCell ref="AP92:AQ92"/>
    <mergeCell ref="AX93:AY93"/>
    <mergeCell ref="AV98:AW98"/>
    <mergeCell ref="AX98:AY98"/>
    <mergeCell ref="AT93:AU93"/>
    <mergeCell ref="Z91:AA91"/>
    <mergeCell ref="AB91:AC91"/>
    <mergeCell ref="AD91:AE91"/>
    <mergeCell ref="AF91:AG91"/>
    <mergeCell ref="AH96:AI96"/>
    <mergeCell ref="AJ96:AK96"/>
    <mergeCell ref="AH101:AI101"/>
    <mergeCell ref="AJ101:AK101"/>
    <mergeCell ref="AD96:AE96"/>
    <mergeCell ref="AF96:AG96"/>
    <mergeCell ref="AD97:AE97"/>
    <mergeCell ref="Z100:AA100"/>
    <mergeCell ref="AB100:AC100"/>
    <mergeCell ref="AD100:AE100"/>
    <mergeCell ref="AL96:AM96"/>
    <mergeCell ref="AN96:AO96"/>
    <mergeCell ref="AP96:AQ96"/>
    <mergeCell ref="AR96:AS96"/>
    <mergeCell ref="AH85:AI85"/>
    <mergeCell ref="AL85:AM85"/>
    <mergeCell ref="AN85:AO85"/>
    <mergeCell ref="AF81:AG81"/>
    <mergeCell ref="AN81:AO81"/>
    <mergeCell ref="AD147:AT147"/>
    <mergeCell ref="B114:BC114"/>
    <mergeCell ref="R99:S99"/>
    <mergeCell ref="X99:Y99"/>
    <mergeCell ref="T99:U99"/>
    <mergeCell ref="BB134:BC134"/>
    <mergeCell ref="Z99:AA99"/>
    <mergeCell ref="AR98:AS98"/>
    <mergeCell ref="AD99:AE99"/>
    <mergeCell ref="AP101:AQ101"/>
    <mergeCell ref="AR101:AS101"/>
    <mergeCell ref="D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R112:S112"/>
    <mergeCell ref="AV93:AW93"/>
    <mergeCell ref="AX85:AY85"/>
    <mergeCell ref="Z75:AA75"/>
    <mergeCell ref="AB75:AC75"/>
    <mergeCell ref="AB68:AC72"/>
    <mergeCell ref="T112:U112"/>
    <mergeCell ref="V112:W112"/>
    <mergeCell ref="X112:Y112"/>
    <mergeCell ref="R66:S72"/>
    <mergeCell ref="AT67:AU69"/>
    <mergeCell ref="AJ76:AK76"/>
    <mergeCell ref="AJ75:AK75"/>
    <mergeCell ref="V75:W75"/>
    <mergeCell ref="X75:Y75"/>
    <mergeCell ref="D74:Q74"/>
    <mergeCell ref="R74:S74"/>
    <mergeCell ref="T74:U74"/>
    <mergeCell ref="Z112:AA112"/>
    <mergeCell ref="V99:W99"/>
    <mergeCell ref="AN75:AO75"/>
    <mergeCell ref="AH91:AI91"/>
    <mergeCell ref="AJ91:AK91"/>
    <mergeCell ref="AL91:AM91"/>
    <mergeCell ref="AN91:AO91"/>
    <mergeCell ref="AP91:AQ91"/>
    <mergeCell ref="AR91:AS91"/>
    <mergeCell ref="AL83:AM83"/>
    <mergeCell ref="AN92:AO92"/>
    <mergeCell ref="AH93:AI93"/>
    <mergeCell ref="AJ93:AK93"/>
    <mergeCell ref="AD68:AE72"/>
    <mergeCell ref="AZ89:BC89"/>
    <mergeCell ref="B90:C90"/>
    <mergeCell ref="D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H131:AM136"/>
    <mergeCell ref="P16:AO16"/>
    <mergeCell ref="AD34:AG35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AX82:AY82"/>
    <mergeCell ref="AR75:AS75"/>
    <mergeCell ref="AT75:AU75"/>
    <mergeCell ref="AV75:AW75"/>
    <mergeCell ref="AZ90:BC90"/>
    <mergeCell ref="B73:BC73"/>
    <mergeCell ref="AZ66:BC66"/>
    <mergeCell ref="AZ67:BC72"/>
    <mergeCell ref="AN132:AO132"/>
    <mergeCell ref="AP132:AQ132"/>
    <mergeCell ref="AR132:AS132"/>
    <mergeCell ref="AT132:AU132"/>
    <mergeCell ref="AV132:AW132"/>
    <mergeCell ref="AX132:AY132"/>
    <mergeCell ref="AZ132:BA132"/>
    <mergeCell ref="BB132:BC132"/>
    <mergeCell ref="AZ91:BC91"/>
    <mergeCell ref="B89:C89"/>
    <mergeCell ref="D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</mergeCells>
  <pageMargins left="0.23622047244094491" right="0.23622047244094491" top="0.47244094488188981" bottom="0.5118110236220472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Навчальний план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Пользователь Windows</cp:lastModifiedBy>
  <cp:lastPrinted>2023-03-10T12:31:39Z</cp:lastPrinted>
  <dcterms:created xsi:type="dcterms:W3CDTF">2016-05-27T06:13:46Z</dcterms:created>
  <dcterms:modified xsi:type="dcterms:W3CDTF">2023-03-15T09:39:15Z</dcterms:modified>
</cp:coreProperties>
</file>